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backupFile="1" codeName="ThisWorkbook" defaultThemeVersion="124226"/>
  <mc:AlternateContent xmlns:mc="http://schemas.openxmlformats.org/markup-compatibility/2006">
    <mc:Choice Requires="x15">
      <x15ac:absPath xmlns:x15ac="http://schemas.microsoft.com/office/spreadsheetml/2010/11/ac" url="\\Wprod.ds.aphp.fr\dfz\DTM\COMMUN\1.3 - travaux tnn\OID 2025 - UCASAR\DCE\Retour Cellule marché\"/>
    </mc:Choice>
  </mc:AlternateContent>
  <xr:revisionPtr revIDLastSave="0" documentId="13_ncr:1_{15CD147F-8B66-425A-B53B-9D09AF2257AC}" xr6:coauthVersionLast="47" xr6:coauthVersionMax="47" xr10:uidLastSave="{00000000-0000-0000-0000-000000000000}"/>
  <bookViews>
    <workbookView xWindow="-28920" yWindow="-75" windowWidth="29040" windowHeight="15720" tabRatio="621" activeTab="1" xr2:uid="{00000000-000D-0000-FFFF-FFFF00000000}"/>
  </bookViews>
  <sheets>
    <sheet name="pdg" sheetId="127" r:id="rId1"/>
    <sheet name="Lot Maç clois" sheetId="113" r:id="rId2"/>
  </sheets>
  <externalReferences>
    <externalReference r:id="rId3"/>
    <externalReference r:id="rId4"/>
  </externalReferences>
  <definedNames>
    <definedName name="________LOT1">#REF!</definedName>
    <definedName name="________lot13">#REF!</definedName>
    <definedName name="________lot14">#REF!</definedName>
    <definedName name="________lot15">#REF!</definedName>
    <definedName name="________lot16">#REF!</definedName>
    <definedName name="________lot17">#REF!</definedName>
    <definedName name="________lot18">#REF!</definedName>
    <definedName name="________LOT2">#REF!</definedName>
    <definedName name="________lot22">#REF!</definedName>
    <definedName name="________LOT3">#REF!</definedName>
    <definedName name="________LOT4">#REF!</definedName>
    <definedName name="________LOT5">#REF!</definedName>
    <definedName name="________LOT6">#REF!</definedName>
    <definedName name="________lot7">#REF!</definedName>
    <definedName name="________LOT8">#REF!</definedName>
    <definedName name="________LOT9">#REF!</definedName>
    <definedName name="_______LOT1">#REF!</definedName>
    <definedName name="_______lot10">#REF!</definedName>
    <definedName name="_______LOT11">#REF!</definedName>
    <definedName name="_______LOT12">#REF!</definedName>
    <definedName name="_______lot13">#REF!</definedName>
    <definedName name="_______lot14">#REF!</definedName>
    <definedName name="_______lot15">#REF!</definedName>
    <definedName name="_______lot16">#REF!</definedName>
    <definedName name="_______lot17">#REF!</definedName>
    <definedName name="_______lot18">#REF!</definedName>
    <definedName name="_______LOT2">#REF!</definedName>
    <definedName name="_______lot22">#REF!</definedName>
    <definedName name="_______LOT3">#REF!</definedName>
    <definedName name="_______LOT4">#REF!</definedName>
    <definedName name="_______LOT5">#REF!</definedName>
    <definedName name="_______LOT6">#REF!</definedName>
    <definedName name="_______lot7">#REF!</definedName>
    <definedName name="_______LOT8">#REF!</definedName>
    <definedName name="_______LOT9">#REF!</definedName>
    <definedName name="_______SU1">#REF!</definedName>
    <definedName name="______LOT1">#REF!</definedName>
    <definedName name="______lot10">#REF!</definedName>
    <definedName name="______LOT11">#REF!</definedName>
    <definedName name="______LOT12">#REF!</definedName>
    <definedName name="______lot13">#REF!</definedName>
    <definedName name="______lot14">#REF!</definedName>
    <definedName name="______lot15">#REF!</definedName>
    <definedName name="______lot16">#REF!</definedName>
    <definedName name="______lot17">#REF!</definedName>
    <definedName name="______lot18">#REF!</definedName>
    <definedName name="______LOT2">#REF!</definedName>
    <definedName name="______lot22">#REF!</definedName>
    <definedName name="______LOT3">#REF!</definedName>
    <definedName name="______LOT4">#REF!</definedName>
    <definedName name="______LOT5">#REF!</definedName>
    <definedName name="______LOT6">#REF!</definedName>
    <definedName name="______lot7">#REF!</definedName>
    <definedName name="______LOT8">#REF!</definedName>
    <definedName name="______LOT9">#REF!</definedName>
    <definedName name="______SU1">#REF!</definedName>
    <definedName name="_____LOT1">#REF!</definedName>
    <definedName name="_____lot10">#REF!</definedName>
    <definedName name="_____LOT11">#REF!</definedName>
    <definedName name="_____LOT12">#REF!</definedName>
    <definedName name="_____lot13">#REF!</definedName>
    <definedName name="_____lot14">#REF!</definedName>
    <definedName name="_____lot15">#REF!</definedName>
    <definedName name="_____lot16">#REF!</definedName>
    <definedName name="_____lot17">#REF!</definedName>
    <definedName name="_____lot18">#REF!</definedName>
    <definedName name="_____LOT2">#REF!</definedName>
    <definedName name="_____lot22">#REF!</definedName>
    <definedName name="_____LOT3">#REF!</definedName>
    <definedName name="_____LOT4">#REF!</definedName>
    <definedName name="_____LOT5">#REF!</definedName>
    <definedName name="_____LOT6">#REF!</definedName>
    <definedName name="_____lot7">#REF!</definedName>
    <definedName name="_____LOT8">#REF!</definedName>
    <definedName name="_____LOT9">#REF!</definedName>
    <definedName name="_____SU1">#REF!</definedName>
    <definedName name="____lot10">#REF!</definedName>
    <definedName name="____LOT11">#REF!</definedName>
    <definedName name="____LOT12">#REF!</definedName>
    <definedName name="____SU1">#REF!</definedName>
    <definedName name="___LOT1">#REF!</definedName>
    <definedName name="___lot13">#REF!</definedName>
    <definedName name="___lot14">#REF!</definedName>
    <definedName name="___lot15">#REF!</definedName>
    <definedName name="___lot16">#REF!</definedName>
    <definedName name="___lot17">#REF!</definedName>
    <definedName name="___lot18">#REF!</definedName>
    <definedName name="___LOT2">#REF!</definedName>
    <definedName name="___lot22">#REF!</definedName>
    <definedName name="___LOT3">#REF!</definedName>
    <definedName name="___LOT4">#REF!</definedName>
    <definedName name="___LOT5">#REF!</definedName>
    <definedName name="___LOT6">#REF!</definedName>
    <definedName name="___lot7">#REF!</definedName>
    <definedName name="___LOT8">#REF!</definedName>
    <definedName name="___LOT9">#REF!</definedName>
    <definedName name="___SU1">#REF!</definedName>
    <definedName name="__LOT1">#REF!</definedName>
    <definedName name="__lot10">#REF!</definedName>
    <definedName name="__LOT11">#REF!</definedName>
    <definedName name="__LOT12">#REF!</definedName>
    <definedName name="__lot13">#REF!</definedName>
    <definedName name="__lot14">#REF!</definedName>
    <definedName name="__lot15">#REF!</definedName>
    <definedName name="__lot16">#REF!</definedName>
    <definedName name="__lot17">#REF!</definedName>
    <definedName name="__lot18">#REF!</definedName>
    <definedName name="__LOT2">#REF!</definedName>
    <definedName name="__lot22">#REF!</definedName>
    <definedName name="__LOT3">#REF!</definedName>
    <definedName name="__LOT4">#REF!</definedName>
    <definedName name="__LOT5">#REF!</definedName>
    <definedName name="__LOT6">#REF!</definedName>
    <definedName name="__lot7">#REF!</definedName>
    <definedName name="__LOT8">#REF!</definedName>
    <definedName name="__LOT9">#REF!</definedName>
    <definedName name="__SU1">#REF!</definedName>
    <definedName name="_Hlk481172958" localSheetId="1">#REF!</definedName>
    <definedName name="_Hlk481172958">#REF!</definedName>
    <definedName name="_Key1" hidden="1">#REF!</definedName>
    <definedName name="_LOT1">#REF!</definedName>
    <definedName name="_lot10">#REF!</definedName>
    <definedName name="_LOT11">#REF!</definedName>
    <definedName name="_LOT12">#REF!</definedName>
    <definedName name="_lot13">#REF!</definedName>
    <definedName name="_lot14">#REF!</definedName>
    <definedName name="_lot15">#REF!</definedName>
    <definedName name="_lot16">#REF!</definedName>
    <definedName name="_lot17">#REF!</definedName>
    <definedName name="_lot18">#REF!</definedName>
    <definedName name="_LOT2">#REF!</definedName>
    <definedName name="_lot22">#REF!</definedName>
    <definedName name="_LOT3">#REF!</definedName>
    <definedName name="_LOT4">#REF!</definedName>
    <definedName name="_LOT5">#REF!</definedName>
    <definedName name="_LOT6">#REF!</definedName>
    <definedName name="_lot7">#REF!</definedName>
    <definedName name="_LOT8">#REF!</definedName>
    <definedName name="_LOT9">#REF!</definedName>
    <definedName name="_Order1" hidden="1">255</definedName>
    <definedName name="_Sort" hidden="1">#REF!</definedName>
    <definedName name="_SU1">#REF!</definedName>
    <definedName name="a">#REF!</definedName>
    <definedName name="aa" localSheetId="0" hidden="1">{"'Feuil1'!$B$2:$K$64"}</definedName>
    <definedName name="aa" hidden="1">{"'Feuil1'!$B$2:$K$64"}</definedName>
    <definedName name="adresse_altergis">#REF!</definedName>
    <definedName name="adresse_client">#REF!</definedName>
    <definedName name="adresse_site">#REF!</definedName>
    <definedName name="agence_altergis">#REF!</definedName>
    <definedName name="ASC" localSheetId="1">#REF!</definedName>
    <definedName name="ASC">#REF!</definedName>
    <definedName name="assss" localSheetId="1">#REF!</definedName>
    <definedName name="assss">#REF!</definedName>
    <definedName name="auteur">#REF!</definedName>
    <definedName name="CALCUL" localSheetId="1">#REF!</definedName>
    <definedName name="CALCUL">#REF!</definedName>
    <definedName name="coef">#REF!</definedName>
    <definedName name="COEF_ASC">#REF!</definedName>
    <definedName name="COEF_CF">#REF!</definedName>
    <definedName name="COEF_CHP">#REF!</definedName>
    <definedName name="COEF_CLD">#REF!</definedName>
    <definedName name="COEF_ELE">#REF!</definedName>
    <definedName name="COEF_ET">#REF!</definedName>
    <definedName name="COEF_EV">#REF!</definedName>
    <definedName name="coef_gal">#REF!</definedName>
    <definedName name="COEF_GO">#REF!</definedName>
    <definedName name="COEF_MEA">#REF!</definedName>
    <definedName name="COEF_MI">#REF!</definedName>
    <definedName name="COEF_PEI">#REF!</definedName>
    <definedName name="COEF_PLB">#REF!</definedName>
    <definedName name="COEF_SER">#REF!</definedName>
    <definedName name="COEF_VEN">#REF!</definedName>
    <definedName name="COEF_VRD">#REF!</definedName>
    <definedName name="COEF1">#REF!</definedName>
    <definedName name="COEF2">#REF!</definedName>
    <definedName name="Construction">#REF!</definedName>
    <definedName name="_xlnm.Criteria" localSheetId="1">#REF!</definedName>
    <definedName name="_xlnm.Criteria" localSheetId="0">#REF!</definedName>
    <definedName name="_xlnm.Criteria">#REF!</definedName>
    <definedName name="d">#REF!</definedName>
    <definedName name="date_indice">#REF!</definedName>
    <definedName name="dddd">#REF!</definedName>
    <definedName name="Deplacement">[1]Récapitulatif!$C$26</definedName>
    <definedName name="dsf">#REF!</definedName>
    <definedName name="ELEV1">#REF!</definedName>
    <definedName name="ELEV2">#REF!</definedName>
    <definedName name="ELEV3">#REF!</definedName>
    <definedName name="fax_altergis">#REF!</definedName>
    <definedName name="général">#REF!</definedName>
    <definedName name="GH">#REF!</definedName>
    <definedName name="hg">'[2]RECAP LOGTS'!#REF!</definedName>
    <definedName name="HT">#REF!</definedName>
    <definedName name="HTML_CodePage" hidden="1">1252</definedName>
    <definedName name="HTML_Control" localSheetId="0" hidden="1">{"'Feuil1'!$B$2:$K$64"}</definedName>
    <definedName name="HTML_Control" hidden="1">{"'Feuil1'!$B$2:$K$64"}</definedName>
    <definedName name="HTML_Description" hidden="1">""</definedName>
    <definedName name="HTML_Email" hidden="1">""</definedName>
    <definedName name="HTML_Header" hidden="1">""</definedName>
    <definedName name="HTML_LastUpdate" hidden="1">"01/03/01"</definedName>
    <definedName name="HTML_LineAfter" hidden="1">TRUE</definedName>
    <definedName name="HTML_LineBefore" hidden="1">TRUE</definedName>
    <definedName name="HTML_Name" hidden="1">"Frédéric DENNEULIN"</definedName>
    <definedName name="HTML_OBDlg2" hidden="1">TRUE</definedName>
    <definedName name="HTML_OBDlg3" hidden="1">TRUE</definedName>
    <definedName name="HTML_OBDlg4" hidden="1">TRUE</definedName>
    <definedName name="HTML_OS" hidden="1">0</definedName>
    <definedName name="HTML_PathFile" hidden="1">"E:\Travail\Estim\html\MonHTML-2.htm"</definedName>
    <definedName name="HTML_PathTemplate" hidden="1">"E:\Travail\Estim\html\HTMLTemp.htm"</definedName>
    <definedName name="HTML_Title" hidden="1">"Premère-page-estim-FDN-2"</definedName>
    <definedName name="il">#REF!</definedName>
    <definedName name="_xlnm.Print_Titles" localSheetId="1">'Lot Maç clois'!$1:$6</definedName>
    <definedName name="Indemnite">[1]Récapitulatif!$C$27</definedName>
    <definedName name="indice">#REF!</definedName>
    <definedName name="KFraisAnnexes">[1]Récapitulatif!$C$60</definedName>
    <definedName name="kl">#REF!</definedName>
    <definedName name="KMO">[1]Récapitulatif!$G$30</definedName>
    <definedName name="kPU">#REF!</definedName>
    <definedName name="ks">#REF!</definedName>
    <definedName name="kv">#REF!</definedName>
    <definedName name="lot">#REF!</definedName>
    <definedName name="m">#REF!</definedName>
    <definedName name="M3G">#REF!</definedName>
    <definedName name="mail_altergis">#REF!</definedName>
    <definedName name="mail_client">#REF!</definedName>
    <definedName name="nom_fichier">#REF!</definedName>
    <definedName name="num_affaire">#REF!</definedName>
    <definedName name="num_chrono">#REF!</definedName>
    <definedName name="num_lot">#REF!</definedName>
    <definedName name="PCENT1">#REF!</definedName>
    <definedName name="PCENT2">#REF!</definedName>
    <definedName name="PCENT3">#REF!</definedName>
    <definedName name="PCENT4">#REF!</definedName>
    <definedName name="PCENT5">#REF!</definedName>
    <definedName name="PCENT6">#REF!</definedName>
    <definedName name="PCENTTOT">#REF!</definedName>
    <definedName name="phase">#REF!</definedName>
    <definedName name="platrerie" localSheetId="1">#REF!</definedName>
    <definedName name="platrerie">#REF!</definedName>
    <definedName name="PP" localSheetId="1">#REF!</definedName>
    <definedName name="PP">#REF!</definedName>
    <definedName name="ppp" localSheetId="1">#REF!</definedName>
    <definedName name="ppp">#REF!</definedName>
    <definedName name="PRMO">#REF!</definedName>
    <definedName name="PVTX" localSheetId="0">#REF!</definedName>
    <definedName name="PVTX">#REF!</definedName>
    <definedName name="reference">#REF!</definedName>
    <definedName name="representant_client">#REF!</definedName>
    <definedName name="SH">#REF!</definedName>
    <definedName name="SHAB">'[2]RECAP LOGTS'!#REF!</definedName>
    <definedName name="SHOB">#REF!</definedName>
    <definedName name="SHOB1">#REF!</definedName>
    <definedName name="shob10">#REF!</definedName>
    <definedName name="SHOB11">#REF!</definedName>
    <definedName name="SHOB12">#REF!</definedName>
    <definedName name="shob13">#REF!</definedName>
    <definedName name="shob14">#REF!</definedName>
    <definedName name="shob15">#REF!</definedName>
    <definedName name="shob16">#REF!</definedName>
    <definedName name="shob17">#REF!</definedName>
    <definedName name="shob18">#REF!</definedName>
    <definedName name="SHOB2">#REF!</definedName>
    <definedName name="SHOB3">#REF!</definedName>
    <definedName name="SHOB4">#REF!</definedName>
    <definedName name="SHOB5">#REF!</definedName>
    <definedName name="SHOB6">#REF!</definedName>
    <definedName name="SHOB7">#REF!</definedName>
    <definedName name="SHOB8">#REF!</definedName>
    <definedName name="SHOB9">#REF!</definedName>
    <definedName name="SHON">#REF!</definedName>
    <definedName name="SHON_">#REF!</definedName>
    <definedName name="SHON1">#REF!</definedName>
    <definedName name="shon10">#REF!</definedName>
    <definedName name="SHON11">#REF!</definedName>
    <definedName name="SHON12">#REF!</definedName>
    <definedName name="shon13">#REF!</definedName>
    <definedName name="shon14">#REF!</definedName>
    <definedName name="shon15">#REF!</definedName>
    <definedName name="shon16">#REF!</definedName>
    <definedName name="shon17">#REF!</definedName>
    <definedName name="shon18">#REF!</definedName>
    <definedName name="SHON2">#REF!</definedName>
    <definedName name="SHON3">#REF!</definedName>
    <definedName name="SHON4">#REF!</definedName>
    <definedName name="SHON5">#REF!</definedName>
    <definedName name="SHON6">#REF!</definedName>
    <definedName name="SHON7">#REF!</definedName>
    <definedName name="SHON8">#REF!</definedName>
    <definedName name="SHON9">#REF!</definedName>
    <definedName name="SHONM3G">#REF!</definedName>
    <definedName name="societe_client">#REF!</definedName>
    <definedName name="SOUTEENTERREE" localSheetId="1">#REF!</definedName>
    <definedName name="SOUTEENTERREE">#REF!</definedName>
    <definedName name="SQFDSQF">#REF!</definedName>
    <definedName name="SU">#REF!</definedName>
    <definedName name="SUB">#REF!</definedName>
    <definedName name="Summary" localSheetId="1">#REF!</definedName>
    <definedName name="Summary">#REF!</definedName>
    <definedName name="SUN">#REF!</definedName>
    <definedName name="TauxHoraire">[1]Récapitulatif!$C$24</definedName>
    <definedName name="tel_altergis">#REF!</definedName>
    <definedName name="tel_client">#REF!</definedName>
    <definedName name="titre_affaire">#REF!</definedName>
    <definedName name="titre_document">#REF!</definedName>
    <definedName name="totaltx">#REF!</definedName>
    <definedName name="TOTSURF">#REF!</definedName>
    <definedName name="travaux">#REF!</definedName>
    <definedName name="ty">#REF!</definedName>
    <definedName name="verificateur">#REF!</definedName>
    <definedName name="ZONE" localSheetId="1">#REF!</definedName>
    <definedName name="ZONE">#REF!</definedName>
    <definedName name="_xlnm.Print_Area" localSheetId="1">'Lot Maç clois'!$A$1:$F$304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60" i="113" l="1"/>
  <c r="E302" i="113" l="1"/>
  <c r="B300" i="113"/>
  <c r="F299" i="113"/>
  <c r="F296" i="113"/>
  <c r="F295" i="113"/>
  <c r="F294" i="113"/>
  <c r="F293" i="113"/>
  <c r="B254" i="113"/>
  <c r="B292" i="113"/>
  <c r="F268" i="113"/>
  <c r="F266" i="113"/>
  <c r="F151" i="113"/>
  <c r="F152" i="113"/>
  <c r="F153" i="113"/>
  <c r="F154" i="113"/>
  <c r="F192" i="113"/>
  <c r="F193" i="113"/>
  <c r="F194" i="113"/>
  <c r="F195" i="113"/>
  <c r="F211" i="113"/>
  <c r="F213" i="113"/>
  <c r="F214" i="113"/>
  <c r="F215" i="113"/>
  <c r="F8" i="113"/>
  <c r="B282" i="113"/>
  <c r="B274" i="113"/>
  <c r="B240" i="113"/>
  <c r="B247" i="113"/>
  <c r="B177" i="113"/>
  <c r="F51" i="127"/>
  <c r="B232" i="113"/>
  <c r="B187" i="113"/>
  <c r="B84" i="113"/>
  <c r="B212" i="113"/>
  <c r="B206" i="113"/>
  <c r="B169" i="113"/>
  <c r="B150" i="113"/>
  <c r="B54" i="113"/>
  <c r="F7" i="113"/>
  <c r="F300" i="113" l="1"/>
  <c r="F212" i="113"/>
</calcChain>
</file>

<file path=xl/sharedStrings.xml><?xml version="1.0" encoding="utf-8"?>
<sst xmlns="http://schemas.openxmlformats.org/spreadsheetml/2006/main" count="362" uniqueCount="244">
  <si>
    <t>N°</t>
  </si>
  <si>
    <t xml:space="preserve">  DESIGNATION</t>
  </si>
  <si>
    <t>U</t>
  </si>
  <si>
    <t>Q</t>
  </si>
  <si>
    <t>UNITAIRES</t>
  </si>
  <si>
    <t>TOTAUX</t>
  </si>
  <si>
    <t>ml</t>
  </si>
  <si>
    <t>Ens</t>
  </si>
  <si>
    <t>m²</t>
  </si>
  <si>
    <t>m3</t>
  </si>
  <si>
    <t>Raccords d'enduits et de sols suites aux démolitions</t>
  </si>
  <si>
    <t>Gravois (légers et lourds, DIB et DIS) y compris tri sélectifs</t>
  </si>
  <si>
    <t>cis</t>
  </si>
  <si>
    <t>Lot</t>
  </si>
  <si>
    <t>PRIX  [€.HT]</t>
  </si>
  <si>
    <t>Curage</t>
  </si>
  <si>
    <t>ens</t>
  </si>
  <si>
    <t>ECONOMISTE</t>
  </si>
  <si>
    <t>CHAPITRE MACONNERIE GROS ŒUVRE CLOISONS</t>
  </si>
  <si>
    <t>Hypothèse base de vie pour 20 personnes</t>
  </si>
  <si>
    <t>INSTALLATION DE CHANTIER</t>
  </si>
  <si>
    <t>Panneaux de chantier</t>
  </si>
  <si>
    <t>Signalisation de chantier (port du casque, chantier interdit au public etc.)</t>
  </si>
  <si>
    <t>Participation à la cellule de synthèse</t>
  </si>
  <si>
    <t>PEO/DOE</t>
  </si>
  <si>
    <t>mois</t>
  </si>
  <si>
    <t>Ouvertures bouchements</t>
  </si>
  <si>
    <t>OUVERTURES</t>
  </si>
  <si>
    <t>BOUCHEMENTS</t>
  </si>
  <si>
    <t>en sol</t>
  </si>
  <si>
    <t>en murs</t>
  </si>
  <si>
    <t>Cloisons et murs</t>
  </si>
  <si>
    <t>Plus value pose porte</t>
  </si>
  <si>
    <t>Plus value pose châssis</t>
  </si>
  <si>
    <t>Renforts dans cloisons</t>
  </si>
  <si>
    <t>Travaux divers</t>
  </si>
  <si>
    <t>Raccords d'enduits et divers</t>
  </si>
  <si>
    <t>jours</t>
  </si>
  <si>
    <t>Doublages</t>
  </si>
  <si>
    <t>Scellement et calfeutrement de:</t>
  </si>
  <si>
    <t>châssis</t>
  </si>
  <si>
    <t>trappes d'accès</t>
  </si>
  <si>
    <t>clapets coupe feu</t>
  </si>
  <si>
    <t>Enduits - Flocages</t>
  </si>
  <si>
    <t>Bouchement de baie y compris harpage + enduits aux deux faces et raccords de sol</t>
  </si>
  <si>
    <t>Bennes à gravois TCE y compris tri sélectif (base 1 benne 15m3 par mois)</t>
  </si>
  <si>
    <r>
      <t>Ü</t>
    </r>
    <r>
      <rPr>
        <sz val="12"/>
        <color rgb="FF0070C0"/>
        <rFont val="Times New Roman"/>
        <family val="1"/>
      </rPr>
      <t xml:space="preserve">  </t>
    </r>
    <r>
      <rPr>
        <sz val="12"/>
        <rFont val="Calibri"/>
        <family val="2"/>
      </rPr>
      <t>Cloisons intérieures et de toutes natures selon nouvelles configurations des lieux.</t>
    </r>
  </si>
  <si>
    <r>
      <t>Ü</t>
    </r>
    <r>
      <rPr>
        <sz val="12"/>
        <color rgb="FF0070C0"/>
        <rFont val="Times New Roman"/>
        <family val="1"/>
      </rPr>
      <t xml:space="preserve">  </t>
    </r>
    <r>
      <rPr>
        <sz val="12"/>
        <rFont val="Calibri"/>
        <family val="2"/>
      </rPr>
      <t>Encoffrements, coffrages et doublages divers</t>
    </r>
  </si>
  <si>
    <r>
      <t>Ü</t>
    </r>
    <r>
      <rPr>
        <sz val="12"/>
        <color rgb="FF0070C0"/>
        <rFont val="Times New Roman"/>
        <family val="1"/>
      </rPr>
      <t xml:space="preserve">  </t>
    </r>
    <r>
      <rPr>
        <sz val="12"/>
        <rFont val="Calibri"/>
        <family val="2"/>
      </rPr>
      <t>Plinthes de toutes natures</t>
    </r>
  </si>
  <si>
    <r>
      <t>Ü</t>
    </r>
    <r>
      <rPr>
        <sz val="12"/>
        <color rgb="FF0070C0"/>
        <rFont val="Times New Roman"/>
        <family val="1"/>
      </rPr>
      <t xml:space="preserve">  </t>
    </r>
    <r>
      <rPr>
        <sz val="12"/>
        <rFont val="Calibri"/>
        <family val="2"/>
      </rPr>
      <t>Façades de gaines techniques non réutilisées</t>
    </r>
  </si>
  <si>
    <r>
      <t>Ü</t>
    </r>
    <r>
      <rPr>
        <sz val="12"/>
        <color rgb="FF0070C0"/>
        <rFont val="Times New Roman"/>
        <family val="1"/>
      </rPr>
      <t xml:space="preserve">  </t>
    </r>
    <r>
      <rPr>
        <sz val="12"/>
        <rFont val="Calibri"/>
        <family val="2"/>
      </rPr>
      <t>Patères moulures, baguettes etc…</t>
    </r>
  </si>
  <si>
    <t>Dépose et remise en état en fin d'intervention</t>
  </si>
  <si>
    <t>Plus value parement hydrofuge</t>
  </si>
  <si>
    <r>
      <t>Ü</t>
    </r>
    <r>
      <rPr>
        <sz val="12"/>
        <color rgb="FF0070C0"/>
        <rFont val="Times New Roman"/>
        <family val="1"/>
      </rPr>
      <t xml:space="preserve">  </t>
    </r>
    <r>
      <rPr>
        <sz val="12"/>
        <rFont val="Calibri"/>
        <family val="2"/>
      </rPr>
      <t>Piochement des anciens revêtements muraux en carrelage y compris réfection d’enduit après coup (au surplus des cloisons démolies).</t>
    </r>
  </si>
  <si>
    <r>
      <t>Ü</t>
    </r>
    <r>
      <rPr>
        <sz val="12"/>
        <color rgb="FF0070C0"/>
        <rFont val="Times New Roman"/>
        <family val="1"/>
      </rPr>
      <t xml:space="preserve">  </t>
    </r>
    <r>
      <rPr>
        <sz val="12"/>
        <rFont val="Calibri"/>
        <family val="2"/>
      </rPr>
      <t>Agencements divers tel que tablet</t>
    </r>
    <r>
      <rPr>
        <sz val="12"/>
        <rFont val="Calibri"/>
        <family val="2"/>
        <scheme val="minor"/>
      </rPr>
      <t>tes bois et supportages</t>
    </r>
  </si>
  <si>
    <t>Cloisons de type Placostyl 98/48 y compris isolant intérieur, montants doubles accolés, entre axe 40cm, finition par plaques de BA 25 duo'tech</t>
  </si>
  <si>
    <t>Bloc portes en maçonnerie</t>
  </si>
  <si>
    <t>Façade de gaine technique</t>
  </si>
  <si>
    <t>Clôtures intérieures de chantier (entre les zone travaux et zone restant en activité)</t>
  </si>
  <si>
    <r>
      <t>Ü</t>
    </r>
    <r>
      <rPr>
        <sz val="12"/>
        <color rgb="FF0070C0"/>
        <rFont val="Times New Roman"/>
        <family val="1"/>
      </rPr>
      <t xml:space="preserve">  </t>
    </r>
    <r>
      <rPr>
        <sz val="12"/>
        <rFont val="Calibri"/>
        <family val="2"/>
      </rPr>
      <t>Divers protections murales et revêtements muraux</t>
    </r>
  </si>
  <si>
    <r>
      <t>Ü</t>
    </r>
    <r>
      <rPr>
        <sz val="12"/>
        <color rgb="FF0070C0"/>
        <rFont val="Times New Roman"/>
        <family val="1"/>
      </rPr>
      <t xml:space="preserve">  </t>
    </r>
    <r>
      <rPr>
        <sz val="12"/>
        <rFont val="Calibri"/>
        <family val="2"/>
      </rPr>
      <t>Mains courantes et supportages</t>
    </r>
  </si>
  <si>
    <r>
      <t>Ü</t>
    </r>
    <r>
      <rPr>
        <sz val="12"/>
        <color rgb="FF0070C0"/>
        <rFont val="Times New Roman"/>
        <family val="1"/>
      </rPr>
      <t xml:space="preserve">  </t>
    </r>
    <r>
      <rPr>
        <sz val="12"/>
        <rFont val="Calibri"/>
        <family val="2"/>
      </rPr>
      <t>Panneaux de signalisation et d'orientation</t>
    </r>
  </si>
  <si>
    <r>
      <t>Ü</t>
    </r>
    <r>
      <rPr>
        <sz val="12"/>
        <color rgb="FF0070C0"/>
        <rFont val="Times New Roman"/>
        <family val="1"/>
      </rPr>
      <t xml:space="preserve">  </t>
    </r>
    <r>
      <rPr>
        <sz val="12"/>
        <rFont val="Calibri"/>
        <family val="2"/>
      </rPr>
      <t>blocs portes battantes, portes coulissantes y compris coffrages d'habillages</t>
    </r>
  </si>
  <si>
    <t>Cloisons demi stil, parement plâtre hydrofuge pour encastrement des réservoirs WC</t>
  </si>
  <si>
    <t>Chapitre Gros œuvre - Démolitions/curages - Maçonnerie - Platrerie</t>
  </si>
  <si>
    <t>PM</t>
  </si>
  <si>
    <t>Alimentation eau du chantier en charge du lot plomberie</t>
  </si>
  <si>
    <t>Cloison (coupe feu 1 heure en séparation des zones maintenues en activité)</t>
  </si>
  <si>
    <r>
      <t>Ü</t>
    </r>
    <r>
      <rPr>
        <sz val="12"/>
        <color rgb="FF0070C0"/>
        <rFont val="Times New Roman"/>
        <family val="1"/>
      </rPr>
      <t xml:space="preserve">  </t>
    </r>
    <r>
      <rPr>
        <sz val="12"/>
        <rFont val="Calibri"/>
        <family val="2"/>
      </rPr>
      <t>Placards, agencements intérieurs de placards, rayonnages mobilier de toute nature suivant directives données sur place  lors de la visite,</t>
    </r>
  </si>
  <si>
    <r>
      <t>Ü</t>
    </r>
    <r>
      <rPr>
        <sz val="12"/>
        <color rgb="FF0070C0"/>
        <rFont val="Times New Roman"/>
        <family val="1"/>
      </rPr>
      <t xml:space="preserve">  </t>
    </r>
    <r>
      <rPr>
        <sz val="12"/>
        <rFont val="Calibri"/>
        <family val="2"/>
      </rPr>
      <t>Soubassements d'habillage et protections murales (type Décochoc)</t>
    </r>
  </si>
  <si>
    <t>Bouchement des anciens siphons de sol supprimés</t>
  </si>
  <si>
    <t>Bouchements divers (anciennes trémies de gaines + anciens passages non réutilisés dans les parois verticales et horizontale dont</t>
  </si>
  <si>
    <t>MAITRE D’OUVRAGE</t>
  </si>
  <si>
    <t>Groupe Hospitalo-Universitaire AP-HP.</t>
  </si>
  <si>
    <t>Opération :</t>
  </si>
  <si>
    <t>ARCHITECTE MANDATAIRE</t>
  </si>
  <si>
    <t>AFE ARCHITECTURE</t>
  </si>
  <si>
    <t>CABINET ANDRIOT</t>
  </si>
  <si>
    <t>81, rue Saint Charles – 75015 PARIS</t>
  </si>
  <si>
    <t>49, rue du Rocher - 75008 PARIS</t>
  </si>
  <si>
    <t>Tél : +33 145 226 140</t>
  </si>
  <si>
    <t>Tél : +33 145 226 152</t>
  </si>
  <si>
    <r>
      <t xml:space="preserve">Courriel : </t>
    </r>
    <r>
      <rPr>
        <u/>
        <sz val="11"/>
        <color rgb="FF0070C0"/>
        <rFont val="Calibri"/>
        <family val="2"/>
      </rPr>
      <t>contact@afe-architecture.com</t>
    </r>
  </si>
  <si>
    <r>
      <t xml:space="preserve">Courriel : </t>
    </r>
    <r>
      <rPr>
        <u/>
        <sz val="11"/>
        <color rgb="FF0070C0"/>
        <rFont val="Calibri"/>
        <family val="2"/>
      </rPr>
      <t>contact@andriot.fr</t>
    </r>
  </si>
  <si>
    <t>BET FLUIDES ELECTRIQUES</t>
  </si>
  <si>
    <t>BET FLUIDES</t>
  </si>
  <si>
    <t>T3E Ile de France</t>
  </si>
  <si>
    <t>CI TECH</t>
  </si>
  <si>
    <t>17, rue Véron - 94140 Alfortville</t>
  </si>
  <si>
    <t>1, rue de Terre Neuve – Bâtiment J - 91940 LES ULIS</t>
  </si>
  <si>
    <t>Tél. : 01 41 79 35 60</t>
  </si>
  <si>
    <t>Tél. : 01 60 14 50 70</t>
  </si>
  <si>
    <r>
      <t xml:space="preserve">Courriel : </t>
    </r>
    <r>
      <rPr>
        <u/>
        <sz val="11"/>
        <color rgb="FF0070C0"/>
        <rFont val="Calibri"/>
        <family val="2"/>
      </rPr>
      <t>b.larousse@t3e-idf.fr</t>
    </r>
  </si>
  <si>
    <r>
      <t xml:space="preserve">Courriel : </t>
    </r>
    <r>
      <rPr>
        <u/>
        <sz val="11"/>
        <color rgb="FF0070C0"/>
        <rFont val="Calibri"/>
        <family val="2"/>
      </rPr>
      <t>b.poirot@c-i-tech.com</t>
    </r>
  </si>
  <si>
    <t>BET Electricité</t>
  </si>
  <si>
    <t>BET Fluides</t>
  </si>
  <si>
    <t>CI Tech</t>
  </si>
  <si>
    <t>17, rue Véron – 94140 ALFORVILLE</t>
  </si>
  <si>
    <t>1, rue de Terre Neuve - 91940 LES ULIS
Tél.: +33  1 60 14 50 70</t>
  </si>
  <si>
    <t>Tél.: +33  1 79 35 60</t>
  </si>
  <si>
    <t>Tél.: +33  1 60 14 50 70</t>
  </si>
  <si>
    <r>
      <t xml:space="preserve">Courriel : </t>
    </r>
    <r>
      <rPr>
        <u/>
        <sz val="11"/>
        <color rgb="FF0070C0"/>
        <rFont val="Calibri"/>
        <family val="2"/>
      </rPr>
      <t>d.jouanguy@t3e-idf.fr</t>
    </r>
  </si>
  <si>
    <t>Affaire</t>
  </si>
  <si>
    <t>Code</t>
  </si>
  <si>
    <t>Bâtiments.</t>
  </si>
  <si>
    <t>Émetteur</t>
  </si>
  <si>
    <t>Date</t>
  </si>
  <si>
    <t>Phase</t>
  </si>
  <si>
    <t>Type</t>
  </si>
  <si>
    <t>Niveau</t>
  </si>
  <si>
    <t>Zone</t>
  </si>
  <si>
    <t>Indice</t>
  </si>
  <si>
    <t>Nbre page</t>
  </si>
  <si>
    <t>AFE</t>
  </si>
  <si>
    <t>AND</t>
  </si>
  <si>
    <t>PE</t>
  </si>
  <si>
    <t>/</t>
  </si>
  <si>
    <t>TZ</t>
  </si>
  <si>
    <t>porteur (ouverture)</t>
  </si>
  <si>
    <t>Siphons de sols</t>
  </si>
  <si>
    <t>Bouchement double (au droit de JD)</t>
  </si>
  <si>
    <t>Sols</t>
  </si>
  <si>
    <t>PM comptées en curage etc</t>
  </si>
  <si>
    <t>Remplacement de bloc porte dont dépose, descellement et décalfeutrement, pose, scellement et calfeutrement des bp neufs fournis par le menuisier</t>
  </si>
  <si>
    <t>Chapitre Menuiseries métalliques - Serrurerie</t>
  </si>
  <si>
    <t>Parevue et enclos en terrasse</t>
  </si>
  <si>
    <t>Création d'une Unité de Cardiologie Avec et Sans Rendez-vous
(UCASAR)</t>
  </si>
  <si>
    <t>Hôpital Tenon</t>
  </si>
  <si>
    <t>4 Rue de la Chine, 75020 Paris</t>
  </si>
  <si>
    <t>Charcot</t>
  </si>
  <si>
    <t>RdC R+1</t>
  </si>
  <si>
    <t>Pare vue de type Renson avec portes d'accès</t>
  </si>
  <si>
    <t>Grille de type Dirricks + poteaux + porte accès</t>
  </si>
  <si>
    <t>Sorties Hors toiture</t>
  </si>
  <si>
    <t>Plus value cloisons 120/70 sur locaux grande hauteur</t>
  </si>
  <si>
    <t>Doublages intérieur des locaux du R+1</t>
  </si>
  <si>
    <t>Désenfumage</t>
  </si>
  <si>
    <t>Amené de bungalows de chantier</t>
  </si>
  <si>
    <t>Location de bungalow dont:</t>
  </si>
  <si>
    <t>WC</t>
  </si>
  <si>
    <t>Réfectoire</t>
  </si>
  <si>
    <t>Vestiaires</t>
  </si>
  <si>
    <t>Raccordement des bungalows</t>
  </si>
  <si>
    <t>Électricité</t>
  </si>
  <si>
    <t>EF</t>
  </si>
  <si>
    <t>Évacuation</t>
  </si>
  <si>
    <t>Entretien des locaux (base vie)</t>
  </si>
  <si>
    <t>Repli des bungalows en fin de chantier</t>
  </si>
  <si>
    <t>Trainasses horizontales</t>
  </si>
  <si>
    <t>Projet DCE</t>
  </si>
  <si>
    <r>
      <rPr>
        <b/>
        <u/>
        <sz val="12"/>
        <rFont val="Calibri"/>
        <family val="2"/>
        <scheme val="minor"/>
      </rPr>
      <t>Assistance Publique - Hôpitaux de Paris / Sorbonne Université</t>
    </r>
    <r>
      <rPr>
        <b/>
        <sz val="12"/>
        <rFont val="Calibri"/>
        <family val="2"/>
        <scheme val="minor"/>
      </rPr>
      <t xml:space="preserve">
Hôpital Tenon
Création d'une unité de cardiologie avec et sans Rendez vous (U.C.A.S.A.R.)</t>
    </r>
  </si>
  <si>
    <r>
      <t>Ü</t>
    </r>
    <r>
      <rPr>
        <sz val="12"/>
        <color rgb="FF0070C0"/>
        <rFont val="Times New Roman"/>
        <family val="1"/>
      </rPr>
      <t xml:space="preserve">  </t>
    </r>
    <r>
      <rPr>
        <sz val="12"/>
        <rFont val="Calibri"/>
        <family val="2"/>
      </rPr>
      <t>Sols souples de toutes natures (PVC, textiles etc.) y compris colles et anciens ragréages ainsi que toutes sous couches jusqu’au support de la dalle brute.</t>
    </r>
    <r>
      <rPr>
        <sz val="12"/>
        <color rgb="FF0070C0"/>
        <rFont val="Calibri"/>
        <family val="2"/>
      </rPr>
      <t xml:space="preserve"> </t>
    </r>
  </si>
  <si>
    <r>
      <t>Ü</t>
    </r>
    <r>
      <rPr>
        <sz val="12"/>
        <color rgb="FF0070C0"/>
        <rFont val="Times New Roman"/>
        <family val="1"/>
      </rPr>
      <t xml:space="preserve">  </t>
    </r>
    <r>
      <rPr>
        <sz val="12"/>
        <rFont val="Calibri"/>
        <family val="2"/>
      </rPr>
      <t>Sols durs et formes de pose</t>
    </r>
  </si>
  <si>
    <t>Ouverture de baie</t>
  </si>
  <si>
    <t>TREMIES</t>
  </si>
  <si>
    <t>Trémies en plancher</t>
  </si>
  <si>
    <t>Trémies en plancher pour le désenfumage dont</t>
  </si>
  <si>
    <t xml:space="preserve">Air neuf </t>
  </si>
  <si>
    <r>
      <t xml:space="preserve">AND 4 vers toiture </t>
    </r>
    <r>
      <rPr>
        <b/>
        <sz val="12"/>
        <rFont val="Calibri"/>
        <family val="2"/>
        <scheme val="minor"/>
      </rPr>
      <t>(base 600 x 700mm)</t>
    </r>
  </si>
  <si>
    <r>
      <t xml:space="preserve">AND 1 entre Sous sol et RdCh </t>
    </r>
    <r>
      <rPr>
        <b/>
        <sz val="12"/>
        <rFont val="Calibri"/>
        <family val="2"/>
        <scheme val="minor"/>
      </rPr>
      <t>(base 600 x 700mm)</t>
    </r>
  </si>
  <si>
    <r>
      <t xml:space="preserve">AND 2 entre Sous sol et RdCh </t>
    </r>
    <r>
      <rPr>
        <b/>
        <sz val="12"/>
        <rFont val="Calibri"/>
        <family val="2"/>
        <scheme val="minor"/>
      </rPr>
      <t>(base 600 x 700mm)</t>
    </r>
  </si>
  <si>
    <r>
      <t xml:space="preserve">AND 3 entre Sous sol et RdCh </t>
    </r>
    <r>
      <rPr>
        <b/>
        <sz val="12"/>
        <rFont val="Calibri"/>
        <family val="2"/>
        <scheme val="minor"/>
      </rPr>
      <t>(base 600 x 700mm)</t>
    </r>
  </si>
  <si>
    <t>Air extrait</t>
  </si>
  <si>
    <t>EXD 1 à 5 sans objet, passage en trémies existantes</t>
  </si>
  <si>
    <t>sans objet</t>
  </si>
  <si>
    <t>Trémies en plancher pour le traitement d'air dont</t>
  </si>
  <si>
    <t>PH RdCh vers toiture</t>
  </si>
  <si>
    <r>
      <t xml:space="preserve">Trémies planchers </t>
    </r>
    <r>
      <rPr>
        <b/>
        <sz val="12"/>
        <rFont val="Calibri"/>
        <family val="2"/>
        <scheme val="minor"/>
      </rPr>
      <t xml:space="preserve">(450x550) </t>
    </r>
    <r>
      <rPr>
        <sz val="12"/>
        <rFont val="Calibri"/>
        <family val="2"/>
        <scheme val="minor"/>
      </rPr>
      <t>(compris calfeutrement après coup)</t>
    </r>
  </si>
  <si>
    <r>
      <t xml:space="preserve">Trémies planchers </t>
    </r>
    <r>
      <rPr>
        <b/>
        <sz val="12"/>
        <rFont val="Calibri"/>
        <family val="2"/>
        <scheme val="minor"/>
      </rPr>
      <t xml:space="preserve">(600x500) </t>
    </r>
    <r>
      <rPr>
        <sz val="12"/>
        <rFont val="Calibri"/>
        <family val="2"/>
        <scheme val="minor"/>
      </rPr>
      <t>(compris calfeutrement après coup)</t>
    </r>
  </si>
  <si>
    <r>
      <t xml:space="preserve">Trémies planchers </t>
    </r>
    <r>
      <rPr>
        <b/>
        <sz val="12"/>
        <rFont val="Calibri"/>
        <family val="2"/>
        <scheme val="minor"/>
      </rPr>
      <t xml:space="preserve">(550x500) </t>
    </r>
    <r>
      <rPr>
        <sz val="12"/>
        <rFont val="Calibri"/>
        <family val="2"/>
        <scheme val="minor"/>
      </rPr>
      <t>(compris calfeutrement après coup)</t>
    </r>
  </si>
  <si>
    <r>
      <t xml:space="preserve">Trémies planchers </t>
    </r>
    <r>
      <rPr>
        <b/>
        <sz val="12"/>
        <rFont val="Calibri"/>
        <family val="2"/>
        <scheme val="minor"/>
      </rPr>
      <t xml:space="preserve">(ø 300mm) </t>
    </r>
    <r>
      <rPr>
        <sz val="12"/>
        <rFont val="Calibri"/>
        <family val="2"/>
        <scheme val="minor"/>
      </rPr>
      <t>(compris calfeutrement après coup)</t>
    </r>
  </si>
  <si>
    <r>
      <t xml:space="preserve">Trémies planchers </t>
    </r>
    <r>
      <rPr>
        <b/>
        <sz val="12"/>
        <rFont val="Calibri"/>
        <family val="2"/>
        <scheme val="minor"/>
      </rPr>
      <t xml:space="preserve">(ø 180mm) </t>
    </r>
    <r>
      <rPr>
        <sz val="12"/>
        <rFont val="Calibri"/>
        <family val="2"/>
        <scheme val="minor"/>
      </rPr>
      <t>(compris calfeutrement après coup)</t>
    </r>
  </si>
  <si>
    <r>
      <t xml:space="preserve">Trémies planchers </t>
    </r>
    <r>
      <rPr>
        <b/>
        <sz val="12"/>
        <rFont val="Calibri"/>
        <family val="2"/>
        <scheme val="minor"/>
      </rPr>
      <t xml:space="preserve">(ø 150mm) </t>
    </r>
    <r>
      <rPr>
        <sz val="12"/>
        <rFont val="Calibri"/>
        <family val="2"/>
        <scheme val="minor"/>
      </rPr>
      <t>(compris calfeutrement après coup)</t>
    </r>
  </si>
  <si>
    <t xml:space="preserve">Trémies en Parois </t>
  </si>
  <si>
    <t>Trémies en Parois pour le désenfumage dont</t>
  </si>
  <si>
    <t xml:space="preserve">Sous sol </t>
  </si>
  <si>
    <r>
      <t xml:space="preserve">Percement en façade (base 600x700mm) </t>
    </r>
    <r>
      <rPr>
        <b/>
        <sz val="12"/>
        <rFont val="Calibri"/>
        <family val="2"/>
        <scheme val="minor"/>
      </rPr>
      <t>(AND 1, 2 et 3)</t>
    </r>
  </si>
  <si>
    <t>Rez de chaussée</t>
  </si>
  <si>
    <r>
      <t xml:space="preserve">Percement en façade (base 600x700mm) </t>
    </r>
    <r>
      <rPr>
        <b/>
        <sz val="12"/>
        <rFont val="Calibri"/>
        <family val="2"/>
        <scheme val="minor"/>
      </rPr>
      <t>(AND 5)</t>
    </r>
  </si>
  <si>
    <r>
      <t xml:space="preserve">Percement en murs et/ou cloison (base 600x700mm) </t>
    </r>
    <r>
      <rPr>
        <b/>
        <sz val="12"/>
        <rFont val="Calibri"/>
        <family val="2"/>
        <scheme val="minor"/>
      </rPr>
      <t>(AND 1 à 4 + EXD 1 et 5)</t>
    </r>
  </si>
  <si>
    <t>Trémies en Parois pour le traitement d'air dont</t>
  </si>
  <si>
    <t>Niveau Terrasse vers R+1</t>
  </si>
  <si>
    <t>Niveau rez de chaussée</t>
  </si>
  <si>
    <r>
      <t xml:space="preserve">Percement de murs et porteurs </t>
    </r>
    <r>
      <rPr>
        <b/>
        <sz val="12"/>
        <rFont val="Calibri"/>
        <family val="2"/>
        <scheme val="minor"/>
      </rPr>
      <t xml:space="preserve">(ø 250mm) </t>
    </r>
    <r>
      <rPr>
        <sz val="12"/>
        <rFont val="Calibri"/>
        <family val="2"/>
        <scheme val="minor"/>
      </rPr>
      <t>(compris calfeutrement après coup)</t>
    </r>
  </si>
  <si>
    <r>
      <t xml:space="preserve">Percement de murs et porteurs </t>
    </r>
    <r>
      <rPr>
        <b/>
        <sz val="12"/>
        <rFont val="Calibri"/>
        <family val="2"/>
        <scheme val="minor"/>
      </rPr>
      <t xml:space="preserve">(ø 200mm) </t>
    </r>
    <r>
      <rPr>
        <sz val="12"/>
        <rFont val="Calibri"/>
        <family val="2"/>
        <scheme val="minor"/>
      </rPr>
      <t>(compris calfeutrement après coup)</t>
    </r>
  </si>
  <si>
    <r>
      <t xml:space="preserve">Percement de murs et porteurs </t>
    </r>
    <r>
      <rPr>
        <b/>
        <sz val="12"/>
        <rFont val="Calibri"/>
        <family val="2"/>
        <scheme val="minor"/>
      </rPr>
      <t xml:space="preserve">(ø 150mm) </t>
    </r>
    <r>
      <rPr>
        <sz val="12"/>
        <rFont val="Calibri"/>
        <family val="2"/>
        <scheme val="minor"/>
      </rPr>
      <t>(compris calfeutrement après coup)</t>
    </r>
  </si>
  <si>
    <t>Isolation des trainasses horizontales (uniquement AND4)</t>
  </si>
  <si>
    <t>Gaine de désenfumage (Air Neuf et Air Extrait)</t>
  </si>
  <si>
    <t>Structure métallique sous groupe froid</t>
  </si>
  <si>
    <t>Reprise de sols avec forme de pentes pour les locaux équipés de siphon de sol (y compris démolition des existants)</t>
  </si>
  <si>
    <t>Air neuf</t>
  </si>
  <si>
    <t>Gaines verticales dont</t>
  </si>
  <si>
    <t>Isolation des gaines verticales (toutes les gaines verticales)</t>
  </si>
  <si>
    <r>
      <t>Scellement et calfeutrement des grilles air neuf en façade y compris fourniture des grilles (</t>
    </r>
    <r>
      <rPr>
        <b/>
        <u/>
        <sz val="12"/>
        <rFont val="Calibri"/>
        <family val="2"/>
        <scheme val="minor"/>
      </rPr>
      <t xml:space="preserve">toutes </t>
    </r>
    <r>
      <rPr>
        <sz val="12"/>
        <rFont val="Calibri"/>
        <family val="2"/>
        <scheme val="minor"/>
      </rPr>
      <t>les gaines AN)</t>
    </r>
  </si>
  <si>
    <t>Socles béton sous équipement CTA (provision de 8m²)</t>
  </si>
  <si>
    <t>Pm les équipements technniques en terrasse sur big foot en charge du lot CVC</t>
  </si>
  <si>
    <t>PSE (Prestations Supplémentaires Eventuelles)</t>
  </si>
  <si>
    <t>Flocages</t>
  </si>
  <si>
    <t>DCE</t>
  </si>
  <si>
    <t>PRO DCE</t>
  </si>
  <si>
    <t>Réalisation des trémies + costière béton isolées + reprise d'étanchéité pour implantation des lanterneaux</t>
  </si>
  <si>
    <t>Portes vitrées</t>
  </si>
  <si>
    <t>Clôtures zones aires livraison et aire de stockage y compris portails piétons et véhicules + clôture au droit des bennes</t>
  </si>
  <si>
    <t>Installation électrique de chantier en charge du lot électricité (Éclairages, tableaux de chantier etc.)</t>
  </si>
  <si>
    <t xml:space="preserve">Études exécution </t>
  </si>
  <si>
    <t>Dispositions de protection contre les risques dues à la légionellose soit étanchéifications par polyanes + interstices scotchés, arrosages des gravois, containers fermés et étanches pour les transports des gravois, tapis de sols devant les zones piétons avec serpillères maintenues humides en permanence et scotchées au sol, etc.</t>
  </si>
  <si>
    <r>
      <t>Ü</t>
    </r>
    <r>
      <rPr>
        <sz val="12"/>
        <color rgb="FF0070C0"/>
        <rFont val="Times New Roman"/>
        <family val="1"/>
      </rPr>
      <t xml:space="preserve">  </t>
    </r>
    <r>
      <rPr>
        <sz val="12"/>
        <rFont val="Calibri"/>
        <family val="2"/>
      </rPr>
      <t>Faux plafonds y compris ossatures, jouées etc.</t>
    </r>
  </si>
  <si>
    <r>
      <t>Ü</t>
    </r>
    <r>
      <rPr>
        <sz val="12"/>
        <color rgb="FF0070C0"/>
        <rFont val="Times New Roman"/>
        <family val="1"/>
      </rPr>
      <t xml:space="preserve">  </t>
    </r>
    <r>
      <rPr>
        <sz val="12"/>
        <rFont val="Calibri"/>
        <family val="2"/>
      </rPr>
      <t>Socles béton, dés maçonnés etc. (</t>
    </r>
    <r>
      <rPr>
        <sz val="12"/>
        <rFont val="Calibri"/>
        <family val="2"/>
        <scheme val="minor"/>
      </rPr>
      <t>socles de douches etc.)</t>
    </r>
  </si>
  <si>
    <r>
      <t>Ü</t>
    </r>
    <r>
      <rPr>
        <sz val="12"/>
        <color rgb="FF0070C0"/>
        <rFont val="Times New Roman"/>
        <family val="1"/>
      </rPr>
      <t xml:space="preserve">  </t>
    </r>
    <r>
      <rPr>
        <sz val="12"/>
        <rFont val="Calibri"/>
        <family val="2"/>
      </rPr>
      <t>occultations intérieures et tringlerie + coulisse etc.</t>
    </r>
  </si>
  <si>
    <r>
      <t>Ü</t>
    </r>
    <r>
      <rPr>
        <sz val="12"/>
        <color rgb="FF0070C0"/>
        <rFont val="Times New Roman"/>
        <family val="1"/>
      </rPr>
      <t xml:space="preserve">  </t>
    </r>
    <r>
      <rPr>
        <sz val="12"/>
        <rFont val="Calibri"/>
        <family val="2"/>
      </rPr>
      <t>anciennes protections d'angles, de murs etc.</t>
    </r>
  </si>
  <si>
    <r>
      <t>Ü</t>
    </r>
    <r>
      <rPr>
        <sz val="12"/>
        <color rgb="FF0070C0"/>
        <rFont val="Times New Roman"/>
        <family val="1"/>
      </rPr>
      <t xml:space="preserve">  </t>
    </r>
    <r>
      <rPr>
        <sz val="12"/>
        <rFont val="Calibri"/>
        <family val="2"/>
      </rPr>
      <t>Appareils sanitaires, vidoirs, meuble vasque, miroirs etc.</t>
    </r>
  </si>
  <si>
    <r>
      <t>Ü</t>
    </r>
    <r>
      <rPr>
        <sz val="12"/>
        <color rgb="FF0070C0"/>
        <rFont val="Times New Roman"/>
        <family val="1"/>
      </rPr>
      <t xml:space="preserve">  </t>
    </r>
    <r>
      <rPr>
        <sz val="12"/>
        <rFont val="Calibri"/>
        <family val="2"/>
      </rPr>
      <t>Accessoires sanitaires y compris barres de relevage, siège de douche, miroirs etc.</t>
    </r>
  </si>
  <si>
    <r>
      <t>Ü</t>
    </r>
    <r>
      <rPr>
        <sz val="12"/>
        <color rgb="FF0070C0"/>
        <rFont val="Times New Roman"/>
        <family val="1"/>
      </rPr>
      <t xml:space="preserve">  </t>
    </r>
    <r>
      <rPr>
        <sz val="12"/>
        <rFont val="Calibri"/>
        <family val="2"/>
      </rPr>
      <t>Etc. pour une purge complète et intégrale des locaux</t>
    </r>
  </si>
  <si>
    <t>Ouverture de baie en mur porteur y compris reprises structurelles subséquentes</t>
  </si>
  <si>
    <t>porteur (élargissement)</t>
  </si>
  <si>
    <r>
      <t xml:space="preserve">Percement de murs/façade, etc. </t>
    </r>
    <r>
      <rPr>
        <b/>
        <sz val="12"/>
        <rFont val="Calibri"/>
        <family val="2"/>
        <scheme val="minor"/>
      </rPr>
      <t xml:space="preserve">(ø 300mm) </t>
    </r>
    <r>
      <rPr>
        <sz val="12"/>
        <rFont val="Calibri"/>
        <family val="2"/>
        <scheme val="minor"/>
      </rPr>
      <t>(compris calfeutrement après coup)</t>
    </r>
  </si>
  <si>
    <r>
      <t xml:space="preserve">Percement de murs/façade, etc. </t>
    </r>
    <r>
      <rPr>
        <b/>
        <sz val="12"/>
        <rFont val="Calibri"/>
        <family val="2"/>
        <scheme val="minor"/>
      </rPr>
      <t xml:space="preserve">(ø 250) </t>
    </r>
    <r>
      <rPr>
        <sz val="12"/>
        <rFont val="Calibri"/>
        <family val="2"/>
        <scheme val="minor"/>
      </rPr>
      <t>(compris calfeutrement après coup)</t>
    </r>
  </si>
  <si>
    <t>Percement planchers pour siphon de sol y cis scellement et calfeutrement (fourniture lot sols, raccordement lot plomberie)</t>
  </si>
  <si>
    <t>Chape neuves pour reprise de sols suite désamiantage (selon DTA Socotec réf 203B0/20/893 du 05/11/2020)</t>
  </si>
  <si>
    <r>
      <t xml:space="preserve">Lanterneaux de désenfumage à commande manuelle y compris dépose des existants + reprise étanchéité + costières, tirer lâcher, etc.
</t>
    </r>
    <r>
      <rPr>
        <b/>
        <sz val="12"/>
        <rFont val="Calibri"/>
        <family val="2"/>
        <scheme val="minor"/>
      </rPr>
      <t>Concerne EXD 1 à EXD 5</t>
    </r>
  </si>
  <si>
    <t>Édicule de désenfumage pour AND 4 y compris reprise étanchéité</t>
  </si>
  <si>
    <t>Édicules maçonnés y compris reprise étanchéité (trémie goe comptées plus haut) concerne le traitement d'air (4 édicules pour regroupement des sorties)</t>
  </si>
  <si>
    <t>Dés maçonnés au droit des pénétrations des canalisations + pentes point de diamant + résine</t>
  </si>
  <si>
    <t>Trémies et percements divers en parois verticales (murs, façades etc.) comptés ci avant.</t>
  </si>
  <si>
    <t>Réalisation d'une structure destinée à reprendre les groupes froids en toiture terrasse dont, fers de structure traités antirouille et mis en peinture, plancher caillebottis, plots béton y compris reprise d'étanchéités</t>
  </si>
  <si>
    <t>Enclos grillagés sur local déchet</t>
  </si>
  <si>
    <t>Remplacement de blocs portes vitrés à deux vantaux y compris dépose des existants et scellement et calfeutrement des neufs</t>
  </si>
  <si>
    <t xml:space="preserve">Flocage coupe feu 1 heure (flocage pâteux sur nergalto) </t>
  </si>
  <si>
    <t>Lanterneaux éclairage zénithaux</t>
  </si>
  <si>
    <t xml:space="preserve">Fourniture et mise en œuvre de lanterneau d'éclairage zénithal, châssis fixe 1200 joules de dimensions 1m² </t>
  </si>
  <si>
    <t>Décomposition du Prix global et Forfaitaire</t>
  </si>
  <si>
    <t>Entreprise ….............................Lot n°…..................................................</t>
  </si>
  <si>
    <t>CDPGF
Entreprise ___________________</t>
  </si>
  <si>
    <t>PSE 01</t>
  </si>
  <si>
    <t>PSE 04</t>
  </si>
  <si>
    <t>PSE 03</t>
  </si>
  <si>
    <t>PSE 02</t>
  </si>
  <si>
    <t>GOE MACONNERIE CLOISONS</t>
  </si>
  <si>
    <t>Date et signature électronique obligatoire</t>
  </si>
  <si>
    <t>Compte prorata 2%</t>
  </si>
  <si>
    <t>%</t>
  </si>
  <si>
    <t>Compte prorata</t>
  </si>
  <si>
    <t>D</t>
  </si>
  <si>
    <t>Montant total H.T solution de base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</si>
</sst>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0\ &quot;€&quot;;\-#,##0\ &quot;€&quot;"/>
    <numFmt numFmtId="44" formatCode="_-* #,##0.00\ &quot;€&quot;_-;\-* #,##0.00\ &quot;€&quot;_-;_-* &quot;-&quot;??\ &quot;€&quot;_-;_-@_-"/>
    <numFmt numFmtId="43" formatCode="_-* #,##0.00_-;\-* #,##0.00_-;_-* &quot;-&quot;??_-;_-@_-"/>
    <numFmt numFmtId="164" formatCode="_-* #,##0.00\ _€_-;\-* #,##0.00\ _€_-;_-* &quot;-&quot;??\ _€_-;_-@_-"/>
    <numFmt numFmtId="165" formatCode="_-* #,##0\ _F_-;\-* #,##0\ _F_-;_-* &quot;-&quot;\ _F_-;_-@_-"/>
    <numFmt numFmtId="166" formatCode="\ ?,???"/>
    <numFmt numFmtId="167" formatCode="#,##0.00\ &quot;€&quot;"/>
    <numFmt numFmtId="168" formatCode="_-* #,##0.00\ &quot;F&quot;_-;\-* #,##0.00\ &quot;F&quot;_-;_-* &quot;-&quot;??\ &quot;F&quot;_-;_-@_-"/>
    <numFmt numFmtId="169" formatCode="_-* #,##0.00\ _F_-;\-* #,##0.00\ _F_-;_-* &quot;-&quot;??\ _F_-;_-@_-"/>
    <numFmt numFmtId="170" formatCode="#,##0_,_0_0_0_-_ ;#,##0\-_,_0_0_0_ ;&quot;&quot;"/>
    <numFmt numFmtId="171" formatCode="#,##0.00_-_ ;#,##0.00\-_ ;&quot;&quot;"/>
  </numFmts>
  <fonts count="7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Arial"/>
      <family val="2"/>
    </font>
    <font>
      <u/>
      <sz val="10"/>
      <color indexed="12"/>
      <name val="Arial"/>
      <family val="2"/>
    </font>
    <font>
      <b/>
      <i/>
      <sz val="9"/>
      <name val="Arial"/>
      <family val="2"/>
    </font>
    <font>
      <sz val="11"/>
      <color indexed="8"/>
      <name val="Calibri"/>
      <family val="2"/>
    </font>
    <font>
      <sz val="11"/>
      <color indexed="9"/>
      <name val="Calibri"/>
      <family val="2"/>
    </font>
    <font>
      <b/>
      <vertAlign val="superscript"/>
      <sz val="10"/>
      <color indexed="50"/>
      <name val="Arial"/>
      <family val="2"/>
    </font>
    <font>
      <sz val="11"/>
      <color indexed="10"/>
      <name val="Calibri"/>
      <family val="2"/>
    </font>
    <font>
      <b/>
      <sz val="11"/>
      <color indexed="52"/>
      <name val="Calibri"/>
      <family val="2"/>
    </font>
    <font>
      <sz val="11"/>
      <color indexed="52"/>
      <name val="Calibri"/>
      <family val="2"/>
    </font>
    <font>
      <b/>
      <sz val="10"/>
      <name val="Times New Roman"/>
      <family val="1"/>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Arial"/>
      <family val="2"/>
    </font>
    <font>
      <b/>
      <sz val="11"/>
      <color indexed="8"/>
      <name val="Calibri"/>
      <family val="2"/>
    </font>
    <font>
      <b/>
      <sz val="11"/>
      <color indexed="9"/>
      <name val="Calibri"/>
      <family val="2"/>
    </font>
    <font>
      <b/>
      <sz val="18"/>
      <name val="Arial"/>
      <family val="2"/>
    </font>
    <font>
      <b/>
      <sz val="12"/>
      <name val="Arial"/>
      <family val="2"/>
    </font>
    <font>
      <sz val="10"/>
      <name val="Arial"/>
      <family val="2"/>
    </font>
    <font>
      <sz val="10"/>
      <name val="Helv"/>
    </font>
    <font>
      <b/>
      <sz val="12"/>
      <name val="Calibri"/>
      <family val="2"/>
      <scheme val="minor"/>
    </font>
    <font>
      <b/>
      <u/>
      <sz val="12"/>
      <name val="Calibri"/>
      <family val="2"/>
      <scheme val="minor"/>
    </font>
    <font>
      <sz val="12"/>
      <name val="Calibri"/>
      <family val="2"/>
      <scheme val="minor"/>
    </font>
    <font>
      <b/>
      <sz val="12"/>
      <color theme="0"/>
      <name val="Calibri"/>
      <family val="2"/>
      <scheme val="minor"/>
    </font>
    <font>
      <b/>
      <i/>
      <sz val="12"/>
      <name val="Calibri"/>
      <family val="2"/>
      <scheme val="minor"/>
    </font>
    <font>
      <i/>
      <sz val="12"/>
      <name val="Calibri"/>
      <family val="2"/>
      <scheme val="minor"/>
    </font>
    <font>
      <i/>
      <u/>
      <sz val="12"/>
      <name val="Calibri"/>
      <family val="2"/>
      <scheme val="minor"/>
    </font>
    <font>
      <sz val="10"/>
      <name val="Arial"/>
      <family val="2"/>
    </font>
    <font>
      <sz val="10"/>
      <name val="MS Sans Serif"/>
    </font>
    <font>
      <sz val="10"/>
      <name val="Times New Roman"/>
      <family val="1"/>
    </font>
    <font>
      <b/>
      <sz val="8"/>
      <color rgb="FF000000"/>
      <name val="Times New Roman"/>
      <family val="1"/>
    </font>
    <font>
      <sz val="12"/>
      <color rgb="FF0070C0"/>
      <name val="Wingdings"/>
      <charset val="2"/>
    </font>
    <font>
      <sz val="12"/>
      <color rgb="FF0070C0"/>
      <name val="Times New Roman"/>
      <family val="1"/>
    </font>
    <font>
      <sz val="12"/>
      <name val="Calibri"/>
      <family val="2"/>
    </font>
    <font>
      <b/>
      <i/>
      <u/>
      <sz val="12"/>
      <color rgb="FFFF0000"/>
      <name val="Calibri"/>
      <family val="2"/>
      <scheme val="minor"/>
    </font>
    <font>
      <sz val="12"/>
      <color rgb="FF0070C0"/>
      <name val="Calibri"/>
      <family val="2"/>
    </font>
    <font>
      <sz val="10"/>
      <color theme="1"/>
      <name val="Arial"/>
      <family val="2"/>
    </font>
    <font>
      <sz val="14"/>
      <name val="Calibri"/>
      <family val="2"/>
    </font>
    <font>
      <b/>
      <sz val="20"/>
      <color rgb="FF0070C0"/>
      <name val="Calibri"/>
      <family val="2"/>
    </font>
    <font>
      <b/>
      <sz val="12"/>
      <color theme="1"/>
      <name val="Calibri"/>
      <family val="2"/>
    </font>
    <font>
      <sz val="11"/>
      <name val="Calibri"/>
      <family val="2"/>
    </font>
    <font>
      <b/>
      <sz val="18"/>
      <name val="Calibri"/>
      <family val="2"/>
    </font>
    <font>
      <b/>
      <sz val="16"/>
      <color rgb="FF0070C0"/>
      <name val="Calibri"/>
      <family val="2"/>
    </font>
    <font>
      <u/>
      <sz val="11"/>
      <name val="Calibri"/>
      <family val="2"/>
    </font>
    <font>
      <b/>
      <sz val="11"/>
      <name val="Calibri"/>
      <family val="2"/>
    </font>
    <font>
      <u/>
      <sz val="11"/>
      <color rgb="FF0070C0"/>
      <name val="Calibri"/>
      <family val="2"/>
    </font>
    <font>
      <b/>
      <sz val="14"/>
      <name val="Calibri"/>
      <family val="2"/>
    </font>
    <font>
      <b/>
      <sz val="14"/>
      <color rgb="FF5B9BD5"/>
      <name val="Calibri"/>
      <family val="2"/>
    </font>
    <font>
      <b/>
      <sz val="12"/>
      <name val="Calibri"/>
      <family val="2"/>
    </font>
    <font>
      <sz val="10"/>
      <name val="Calibri"/>
      <family val="2"/>
    </font>
    <font>
      <b/>
      <sz val="10"/>
      <name val="Calibri"/>
      <family val="2"/>
    </font>
    <font>
      <sz val="10"/>
      <name val="Arial"/>
      <family val="2"/>
    </font>
    <font>
      <b/>
      <sz val="10"/>
      <name val="Arial"/>
      <family val="2"/>
    </font>
    <font>
      <sz val="10"/>
      <name val="Tahoma"/>
      <family val="2"/>
    </font>
    <font>
      <b/>
      <sz val="8"/>
      <name val="Arial"/>
      <family val="2"/>
    </font>
    <font>
      <b/>
      <sz val="12"/>
      <color rgb="FFFF0000"/>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rgb="FFFFFFCC"/>
        <bgColor indexed="64"/>
      </patternFill>
    </fill>
    <fill>
      <patternFill patternType="solid">
        <fgColor theme="4" tint="0.39997558519241921"/>
        <bgColor indexed="64"/>
      </patternFill>
    </fill>
    <fill>
      <patternFill patternType="solid">
        <fgColor rgb="FF00B0F0"/>
        <bgColor indexed="64"/>
      </patternFill>
    </fill>
    <fill>
      <patternFill patternType="solid">
        <fgColor theme="7" tint="0.39997558519241921"/>
        <bgColor indexed="64"/>
      </patternFill>
    </fill>
    <fill>
      <patternFill patternType="solid">
        <fgColor rgb="FFFFFFFF"/>
        <bgColor indexed="64"/>
      </patternFill>
    </fill>
  </fills>
  <borders count="43">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02">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0" borderId="1" applyNumberFormat="0" applyBorder="0">
      <alignment horizontal="left" vertical="center" indent="2"/>
    </xf>
    <xf numFmtId="0" fontId="15" fillId="0" borderId="0" applyNumberFormat="0" applyFill="0" applyBorder="0" applyAlignment="0" applyProtection="0"/>
    <xf numFmtId="0" fontId="16" fillId="20" borderId="2" applyNumberFormat="0" applyAlignment="0" applyProtection="0"/>
    <xf numFmtId="0" fontId="17" fillId="0" borderId="3" applyNumberFormat="0" applyFill="0" applyAlignment="0" applyProtection="0"/>
    <xf numFmtId="0" fontId="18" fillId="0" borderId="1">
      <alignment vertical="top" wrapText="1"/>
    </xf>
    <xf numFmtId="0" fontId="6" fillId="21" borderId="4" applyNumberFormat="0" applyFont="0" applyAlignment="0" applyProtection="0"/>
    <xf numFmtId="0" fontId="6" fillId="0" borderId="0" applyFon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19" fillId="7" borderId="2" applyNumberFormat="0" applyAlignment="0" applyProtection="0"/>
    <xf numFmtId="44" fontId="6" fillId="0" borderId="0" applyFont="0" applyFill="0" applyBorder="0" applyAlignment="0" applyProtection="0"/>
    <xf numFmtId="0" fontId="18" fillId="0" borderId="5">
      <alignment horizontal="center"/>
    </xf>
    <xf numFmtId="2" fontId="6" fillId="0" borderId="0" applyFont="0" applyFill="0" applyBorder="0" applyAlignment="0" applyProtection="0"/>
    <xf numFmtId="0" fontId="20" fillId="3" borderId="0" applyNumberFormat="0" applyBorder="0" applyAlignment="0" applyProtection="0"/>
    <xf numFmtId="164" fontId="34" fillId="0" borderId="0" applyFont="0" applyFill="0" applyBorder="0" applyAlignment="0" applyProtection="0"/>
    <xf numFmtId="4" fontId="6" fillId="0" borderId="0" applyFont="0" applyFill="0" applyBorder="0" applyAlignment="0" applyProtection="0"/>
    <xf numFmtId="44" fontId="9" fillId="0" borderId="0" applyFont="0" applyFill="0" applyBorder="0" applyAlignment="0" applyProtection="0"/>
    <xf numFmtId="5" fontId="6" fillId="0" borderId="0" applyFont="0" applyFill="0" applyBorder="0" applyAlignment="0" applyProtection="0"/>
    <xf numFmtId="0" fontId="21" fillId="22" borderId="0" applyNumberFormat="0" applyBorder="0" applyAlignment="0" applyProtection="0"/>
    <xf numFmtId="0" fontId="11" fillId="0" borderId="0" applyNumberFormat="0" applyFill="0" applyBorder="0" applyAlignment="0" applyProtection="0"/>
    <xf numFmtId="0" fontId="9" fillId="0" borderId="0"/>
    <xf numFmtId="0" fontId="9" fillId="0" borderId="0"/>
    <xf numFmtId="0" fontId="6" fillId="0" borderId="0">
      <alignment vertical="top"/>
    </xf>
    <xf numFmtId="0" fontId="18" fillId="0" borderId="5">
      <alignment horizontal="left" vertical="top"/>
      <protection locked="0"/>
    </xf>
    <xf numFmtId="0" fontId="22" fillId="4" borderId="0" applyNumberFormat="0" applyBorder="0" applyAlignment="0" applyProtection="0"/>
    <xf numFmtId="0" fontId="23" fillId="20" borderId="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7"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0" applyNumberFormat="0" applyFill="0" applyBorder="0" applyAlignment="0" applyProtection="0"/>
    <xf numFmtId="0" fontId="29" fillId="0" borderId="0" applyFill="0" applyBorder="0" applyAlignment="0" applyProtection="0">
      <protection locked="0"/>
    </xf>
    <xf numFmtId="0" fontId="30" fillId="0" borderId="10" applyNumberFormat="0" applyFill="0" applyAlignment="0" applyProtection="0"/>
    <xf numFmtId="0" fontId="31" fillId="23" borderId="11" applyNumberFormat="0" applyAlignment="0" applyProtection="0"/>
    <xf numFmtId="3" fontId="6" fillId="0" borderId="0" applyFont="0" applyFill="0" applyBorder="0" applyAlignment="0" applyProtection="0"/>
    <xf numFmtId="0" fontId="9" fillId="0" borderId="0"/>
    <xf numFmtId="0" fontId="10" fillId="0" borderId="0" applyNumberFormat="0" applyFill="0" applyBorder="0" applyAlignment="0" applyProtection="0">
      <alignment vertical="top"/>
      <protection locked="0"/>
    </xf>
    <xf numFmtId="0" fontId="35" fillId="0" borderId="0"/>
    <xf numFmtId="0" fontId="35" fillId="0" borderId="0"/>
    <xf numFmtId="0" fontId="6" fillId="0" borderId="0"/>
    <xf numFmtId="168" fontId="6" fillId="0" borderId="0" applyFont="0" applyFill="0" applyBorder="0" applyAlignment="0" applyProtection="0"/>
    <xf numFmtId="0" fontId="6" fillId="0" borderId="0"/>
    <xf numFmtId="0" fontId="6" fillId="0" borderId="0"/>
    <xf numFmtId="0" fontId="6" fillId="0" borderId="0"/>
    <xf numFmtId="0" fontId="5" fillId="0" borderId="0"/>
    <xf numFmtId="49" fontId="7" fillId="0" borderId="0">
      <alignment vertical="top" wrapText="1"/>
    </xf>
    <xf numFmtId="0" fontId="6" fillId="0" borderId="0">
      <alignment vertical="top"/>
    </xf>
    <xf numFmtId="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 fillId="0" borderId="0"/>
    <xf numFmtId="9" fontId="6" fillId="0" borderId="0" applyFont="0" applyFill="0" applyBorder="0" applyAlignment="0" applyProtection="0"/>
    <xf numFmtId="0" fontId="6" fillId="0" borderId="0">
      <alignment vertical="top"/>
    </xf>
    <xf numFmtId="43" fontId="43" fillId="0" borderId="0" applyFont="0" applyFill="0" applyBorder="0" applyAlignment="0" applyProtection="0"/>
    <xf numFmtId="0" fontId="3" fillId="0" borderId="0"/>
    <xf numFmtId="0" fontId="44" fillId="0" borderId="0"/>
    <xf numFmtId="0" fontId="45" fillId="0" borderId="0"/>
    <xf numFmtId="0" fontId="46" fillId="31" borderId="0">
      <alignment horizontal="left" vertical="top" wrapText="1" indent="3"/>
    </xf>
    <xf numFmtId="0" fontId="6" fillId="0" borderId="0"/>
    <xf numFmtId="0" fontId="52" fillId="0" borderId="0"/>
    <xf numFmtId="169" fontId="6" fillId="0" borderId="0" applyFont="0" applyFill="0" applyBorder="0" applyAlignment="0" applyProtection="0"/>
    <xf numFmtId="169" fontId="6" fillId="0" borderId="0" applyFont="0" applyFill="0" applyBorder="0" applyAlignment="0" applyProtection="0"/>
    <xf numFmtId="0" fontId="2" fillId="0" borderId="0"/>
    <xf numFmtId="164" fontId="6" fillId="0" borderId="0" applyFont="0" applyFill="0" applyBorder="0" applyAlignment="0" applyProtection="0"/>
    <xf numFmtId="44" fontId="2" fillId="0" borderId="0" applyFont="0" applyFill="0" applyBorder="0" applyAlignment="0" applyProtection="0"/>
    <xf numFmtId="0" fontId="45" fillId="0" borderId="0">
      <alignment horizontal="left" vertical="center"/>
    </xf>
    <xf numFmtId="169" fontId="67" fillId="0" borderId="0" applyFont="0" applyFill="0" applyBorder="0" applyAlignment="0" applyProtection="0"/>
    <xf numFmtId="0" fontId="1" fillId="0" borderId="0"/>
    <xf numFmtId="0" fontId="69" fillId="0" borderId="0"/>
    <xf numFmtId="0" fontId="68" fillId="0" borderId="0" applyFill="0" applyBorder="0">
      <alignment vertical="top" wrapText="1"/>
    </xf>
    <xf numFmtId="0" fontId="7" fillId="0" borderId="0" applyNumberFormat="0" applyFill="0" applyBorder="0">
      <alignment horizontal="center"/>
    </xf>
    <xf numFmtId="170" fontId="7" fillId="0" borderId="0" applyFill="0" applyBorder="0"/>
    <xf numFmtId="171" fontId="70" fillId="0" borderId="0" applyFill="0" applyBorder="0">
      <protection locked="0"/>
    </xf>
    <xf numFmtId="171" fontId="70" fillId="0" borderId="0" applyFill="0" applyBorder="0"/>
    <xf numFmtId="0" fontId="8" fillId="0" borderId="0" applyFill="0" applyBorder="0">
      <alignment vertical="top" wrapText="1"/>
    </xf>
    <xf numFmtId="10" fontId="70" fillId="0" borderId="0" applyFill="0" applyBorder="0"/>
  </cellStyleXfs>
  <cellXfs count="206">
    <xf numFmtId="0" fontId="0" fillId="0" borderId="0" xfId="0"/>
    <xf numFmtId="0" fontId="36" fillId="25" borderId="15" xfId="0" applyFont="1" applyFill="1" applyBorder="1" applyAlignment="1">
      <alignment horizontal="centerContinuous" vertical="center"/>
    </xf>
    <xf numFmtId="0" fontId="36" fillId="25" borderId="20" xfId="0" applyFont="1" applyFill="1" applyBorder="1" applyAlignment="1">
      <alignment horizontal="centerContinuous" vertical="center"/>
    </xf>
    <xf numFmtId="0" fontId="36" fillId="24" borderId="14" xfId="0" applyFont="1" applyFill="1" applyBorder="1" applyAlignment="1">
      <alignment horizontal="center"/>
    </xf>
    <xf numFmtId="0" fontId="36" fillId="24" borderId="12" xfId="0" applyFont="1" applyFill="1" applyBorder="1" applyAlignment="1">
      <alignment horizontal="center" wrapText="1"/>
    </xf>
    <xf numFmtId="0" fontId="36" fillId="24" borderId="12" xfId="0" applyFont="1" applyFill="1" applyBorder="1"/>
    <xf numFmtId="0" fontId="36" fillId="24" borderId="12" xfId="0" applyFont="1" applyFill="1" applyBorder="1" applyAlignment="1">
      <alignment horizontal="right"/>
    </xf>
    <xf numFmtId="167" fontId="36" fillId="24" borderId="29" xfId="0" applyNumberFormat="1" applyFont="1" applyFill="1" applyBorder="1"/>
    <xf numFmtId="0" fontId="38" fillId="0" borderId="0" xfId="47" applyFont="1" applyAlignment="1"/>
    <xf numFmtId="0" fontId="36" fillId="25" borderId="18" xfId="0" applyFont="1" applyFill="1" applyBorder="1" applyAlignment="1">
      <alignment horizontal="center" vertical="center"/>
    </xf>
    <xf numFmtId="165" fontId="36" fillId="25" borderId="18" xfId="0" applyNumberFormat="1" applyFont="1" applyFill="1" applyBorder="1" applyAlignment="1">
      <alignment horizontal="center" vertical="center"/>
    </xf>
    <xf numFmtId="0" fontId="38" fillId="0" borderId="17" xfId="47" applyFont="1" applyBorder="1" applyAlignment="1">
      <alignment horizontal="center"/>
    </xf>
    <xf numFmtId="0" fontId="38" fillId="0" borderId="17" xfId="47" applyFont="1" applyBorder="1" applyAlignment="1">
      <alignment horizontal="left" wrapText="1"/>
    </xf>
    <xf numFmtId="4" fontId="38" fillId="0" borderId="17" xfId="47" applyNumberFormat="1" applyFont="1" applyBorder="1" applyAlignment="1">
      <alignment horizontal="right"/>
    </xf>
    <xf numFmtId="0" fontId="38" fillId="0" borderId="28" xfId="47" applyFont="1" applyBorder="1" applyAlignment="1">
      <alignment horizontal="center"/>
    </xf>
    <xf numFmtId="0" fontId="38" fillId="0" borderId="28" xfId="47" applyFont="1" applyBorder="1" applyAlignment="1">
      <alignment horizontal="left" wrapText="1"/>
    </xf>
    <xf numFmtId="4" fontId="38" fillId="0" borderId="28" xfId="47" applyNumberFormat="1" applyFont="1" applyBorder="1" applyAlignment="1">
      <alignment horizontal="right"/>
    </xf>
    <xf numFmtId="0" fontId="38" fillId="0" borderId="1" xfId="47" applyFont="1" applyBorder="1" applyAlignment="1">
      <alignment horizontal="center"/>
    </xf>
    <xf numFmtId="0" fontId="38" fillId="0" borderId="1" xfId="0" applyFont="1" applyBorder="1" applyAlignment="1">
      <alignment wrapText="1"/>
    </xf>
    <xf numFmtId="0" fontId="38" fillId="0" borderId="1" xfId="0" applyFont="1" applyBorder="1" applyAlignment="1">
      <alignment horizontal="center"/>
    </xf>
    <xf numFmtId="4" fontId="38" fillId="0" borderId="1" xfId="0" applyNumberFormat="1" applyFont="1" applyBorder="1"/>
    <xf numFmtId="0" fontId="36" fillId="28" borderId="18" xfId="0" applyFont="1" applyFill="1" applyBorder="1" applyAlignment="1">
      <alignment horizontal="left" wrapText="1" indent="1"/>
    </xf>
    <xf numFmtId="0" fontId="38" fillId="0" borderId="1" xfId="47" applyFont="1" applyBorder="1" applyAlignment="1">
      <alignment horizontal="left"/>
    </xf>
    <xf numFmtId="4" fontId="38" fillId="0" borderId="1" xfId="47" applyNumberFormat="1" applyFont="1" applyBorder="1" applyAlignment="1">
      <alignment horizontal="right"/>
    </xf>
    <xf numFmtId="0" fontId="39" fillId="0" borderId="1" xfId="47" applyFont="1" applyBorder="1" applyAlignment="1">
      <alignment horizontal="center"/>
    </xf>
    <xf numFmtId="0" fontId="39" fillId="29" borderId="18" xfId="0" applyFont="1" applyFill="1" applyBorder="1" applyAlignment="1">
      <alignment horizontal="right" wrapText="1" indent="1"/>
    </xf>
    <xf numFmtId="0" fontId="39" fillId="29" borderId="18" xfId="0" applyFont="1" applyFill="1" applyBorder="1" applyAlignment="1">
      <alignment horizontal="center"/>
    </xf>
    <xf numFmtId="4" fontId="39" fillId="29" borderId="18" xfId="0" applyNumberFormat="1" applyFont="1" applyFill="1" applyBorder="1"/>
    <xf numFmtId="0" fontId="38" fillId="0" borderId="1" xfId="47" applyFont="1" applyBorder="1" applyAlignment="1">
      <alignment horizontal="left" wrapText="1"/>
    </xf>
    <xf numFmtId="0" fontId="38" fillId="0" borderId="1" xfId="47" applyFont="1" applyBorder="1" applyAlignment="1">
      <alignment horizontal="left" wrapText="1" indent="1"/>
    </xf>
    <xf numFmtId="4" fontId="38" fillId="0" borderId="17" xfId="40" applyFont="1" applyBorder="1" applyAlignment="1">
      <alignment horizontal="right"/>
    </xf>
    <xf numFmtId="0" fontId="38" fillId="0" borderId="1" xfId="72" applyFont="1" applyBorder="1" applyAlignment="1">
      <alignment horizontal="center"/>
    </xf>
    <xf numFmtId="4" fontId="38" fillId="0" borderId="1" xfId="72" applyNumberFormat="1" applyFont="1" applyBorder="1" applyAlignment="1">
      <alignment horizontal="right"/>
    </xf>
    <xf numFmtId="0" fontId="38" fillId="0" borderId="1" xfId="72" applyFont="1" applyBorder="1" applyAlignment="1">
      <alignment horizontal="left" wrapText="1" indent="1"/>
    </xf>
    <xf numFmtId="0" fontId="38" fillId="0" borderId="1" xfId="72" applyFont="1" applyBorder="1" applyAlignment="1">
      <alignment horizontal="left" wrapText="1"/>
    </xf>
    <xf numFmtId="4" fontId="38" fillId="0" borderId="1" xfId="40" applyFont="1" applyFill="1" applyBorder="1" applyAlignment="1">
      <alignment horizontal="right"/>
    </xf>
    <xf numFmtId="0" fontId="38" fillId="0" borderId="30" xfId="72" applyFont="1" applyBorder="1" applyAlignment="1">
      <alignment horizontal="left" wrapText="1"/>
    </xf>
    <xf numFmtId="0" fontId="38" fillId="0" borderId="30" xfId="72" applyFont="1" applyBorder="1" applyAlignment="1">
      <alignment horizontal="center"/>
    </xf>
    <xf numFmtId="0" fontId="38" fillId="0" borderId="1" xfId="72" applyFont="1" applyBorder="1" applyAlignment="1">
      <alignment horizontal="left" wrapText="1" indent="2"/>
    </xf>
    <xf numFmtId="4" fontId="38" fillId="0" borderId="30" xfId="73" applyFont="1" applyFill="1" applyBorder="1" applyAlignment="1">
      <alignment horizontal="right"/>
    </xf>
    <xf numFmtId="0" fontId="36" fillId="28" borderId="31" xfId="0" applyFont="1" applyFill="1" applyBorder="1" applyAlignment="1">
      <alignment horizontal="left" wrapText="1" indent="1"/>
    </xf>
    <xf numFmtId="4" fontId="38" fillId="0" borderId="30" xfId="72" applyNumberFormat="1" applyFont="1" applyBorder="1" applyAlignment="1">
      <alignment horizontal="right"/>
    </xf>
    <xf numFmtId="0" fontId="38" fillId="0" borderId="30" xfId="72" applyFont="1" applyBorder="1" applyAlignment="1">
      <alignment horizontal="left" wrapText="1" indent="2"/>
    </xf>
    <xf numFmtId="0" fontId="38" fillId="0" borderId="30" xfId="72" applyFont="1" applyBorder="1" applyAlignment="1">
      <alignment horizontal="left" wrapText="1" indent="1"/>
    </xf>
    <xf numFmtId="0" fontId="38" fillId="24" borderId="12" xfId="47" applyFont="1" applyFill="1" applyBorder="1" applyAlignment="1"/>
    <xf numFmtId="0" fontId="39" fillId="30" borderId="1" xfId="47" applyFont="1" applyFill="1" applyBorder="1" applyAlignment="1">
      <alignment horizontal="left" wrapText="1"/>
    </xf>
    <xf numFmtId="0" fontId="38" fillId="0" borderId="1" xfId="0" applyFont="1" applyBorder="1" applyAlignment="1">
      <alignment horizontal="left" wrapText="1" indent="1"/>
    </xf>
    <xf numFmtId="4" fontId="38" fillId="0" borderId="1" xfId="0" applyNumberFormat="1" applyFont="1" applyBorder="1" applyAlignment="1">
      <alignment horizontal="center"/>
    </xf>
    <xf numFmtId="0" fontId="38" fillId="0" borderId="1" xfId="0" applyFont="1" applyBorder="1" applyAlignment="1">
      <alignment horizontal="left" wrapText="1" indent="2"/>
    </xf>
    <xf numFmtId="0" fontId="38" fillId="0" borderId="0" xfId="0" applyFont="1" applyAlignment="1">
      <alignment horizontal="left" wrapText="1" indent="1"/>
    </xf>
    <xf numFmtId="0" fontId="37" fillId="0" borderId="1" xfId="47" applyFont="1" applyBorder="1" applyAlignment="1">
      <alignment horizontal="left" wrapText="1"/>
    </xf>
    <xf numFmtId="0" fontId="37" fillId="0" borderId="1" xfId="72" applyFont="1" applyBorder="1" applyAlignment="1">
      <alignment horizontal="left" wrapText="1" indent="1"/>
    </xf>
    <xf numFmtId="4" fontId="38" fillId="0" borderId="1" xfId="47" applyNumberFormat="1" applyFont="1" applyBorder="1" applyAlignment="1">
      <alignment horizontal="center"/>
    </xf>
    <xf numFmtId="0" fontId="38" fillId="0" borderId="1" xfId="78" applyFont="1" applyBorder="1" applyAlignment="1">
      <alignment horizontal="left" wrapText="1" indent="1"/>
    </xf>
    <xf numFmtId="0" fontId="38" fillId="0" borderId="1" xfId="78" applyFont="1" applyBorder="1" applyAlignment="1">
      <alignment horizontal="left" wrapText="1" indent="2"/>
    </xf>
    <xf numFmtId="4" fontId="38" fillId="0" borderId="1" xfId="78" applyNumberFormat="1" applyFont="1" applyBorder="1" applyAlignment="1">
      <alignment horizontal="right"/>
    </xf>
    <xf numFmtId="0" fontId="41" fillId="0" borderId="1" xfId="47" applyFont="1" applyBorder="1" applyAlignment="1">
      <alignment horizontal="center"/>
    </xf>
    <xf numFmtId="43" fontId="38" fillId="0" borderId="1" xfId="79" applyFont="1" applyBorder="1" applyAlignment="1">
      <alignment horizontal="center"/>
    </xf>
    <xf numFmtId="0" fontId="38" fillId="0" borderId="1" xfId="47" applyFont="1" applyBorder="1" applyAlignment="1">
      <alignment horizontal="left" wrapText="1" indent="2"/>
    </xf>
    <xf numFmtId="0" fontId="47" fillId="0" borderId="0" xfId="0" applyFont="1" applyAlignment="1">
      <alignment horizontal="left" vertical="center" wrapText="1" indent="1"/>
    </xf>
    <xf numFmtId="0" fontId="38" fillId="0" borderId="0" xfId="0" applyFont="1" applyAlignment="1">
      <alignment horizontal="left" wrapText="1" indent="2"/>
    </xf>
    <xf numFmtId="0" fontId="39" fillId="29" borderId="32" xfId="0" applyFont="1" applyFill="1" applyBorder="1" applyAlignment="1">
      <alignment horizontal="right" wrapText="1" indent="1"/>
    </xf>
    <xf numFmtId="0" fontId="39" fillId="29" borderId="32" xfId="0" applyFont="1" applyFill="1" applyBorder="1" applyAlignment="1">
      <alignment horizontal="center"/>
    </xf>
    <xf numFmtId="4" fontId="39" fillId="29" borderId="32" xfId="0" applyNumberFormat="1" applyFont="1" applyFill="1" applyBorder="1"/>
    <xf numFmtId="0" fontId="50" fillId="0" borderId="1" xfId="72" applyFont="1" applyBorder="1" applyAlignment="1">
      <alignment horizontal="left" wrapText="1"/>
    </xf>
    <xf numFmtId="0" fontId="36" fillId="28" borderId="32" xfId="0" applyFont="1" applyFill="1" applyBorder="1" applyAlignment="1">
      <alignment horizontal="left" wrapText="1" indent="1"/>
    </xf>
    <xf numFmtId="0" fontId="36" fillId="0" borderId="1" xfId="72" applyFont="1" applyBorder="1" applyAlignment="1">
      <alignment horizontal="left" wrapText="1" indent="1"/>
    </xf>
    <xf numFmtId="0" fontId="36" fillId="0" borderId="1" xfId="47" applyFont="1" applyBorder="1" applyAlignment="1">
      <alignment horizontal="left" wrapText="1" indent="1"/>
    </xf>
    <xf numFmtId="0" fontId="6" fillId="0" borderId="0" xfId="84"/>
    <xf numFmtId="0" fontId="53" fillId="0" borderId="36" xfId="84" applyFont="1" applyBorder="1" applyAlignment="1">
      <alignment horizontal="center" vertical="center" wrapText="1"/>
    </xf>
    <xf numFmtId="0" fontId="53" fillId="0" borderId="37" xfId="84" applyFont="1" applyBorder="1" applyAlignment="1">
      <alignment horizontal="center" vertical="center" wrapText="1"/>
    </xf>
    <xf numFmtId="0" fontId="56" fillId="0" borderId="12" xfId="84" applyFont="1" applyBorder="1" applyAlignment="1">
      <alignment horizontal="center" vertical="center" wrapText="1"/>
    </xf>
    <xf numFmtId="0" fontId="57" fillId="0" borderId="36" xfId="84" applyFont="1" applyBorder="1" applyAlignment="1">
      <alignment horizontal="center" vertical="center" wrapText="1"/>
    </xf>
    <xf numFmtId="0" fontId="57" fillId="0" borderId="0" xfId="84" applyFont="1" applyAlignment="1">
      <alignment horizontal="center" vertical="center" wrapText="1"/>
    </xf>
    <xf numFmtId="0" fontId="57" fillId="0" borderId="37" xfId="84" applyFont="1" applyBorder="1" applyAlignment="1">
      <alignment horizontal="center" vertical="center" wrapText="1"/>
    </xf>
    <xf numFmtId="0" fontId="65" fillId="0" borderId="37" xfId="84" applyFont="1" applyBorder="1" applyAlignment="1">
      <alignment horizontal="center" vertical="center" wrapText="1"/>
    </xf>
    <xf numFmtId="0" fontId="65" fillId="0" borderId="39" xfId="84" applyFont="1" applyBorder="1" applyAlignment="1">
      <alignment horizontal="center" vertical="center" wrapText="1"/>
    </xf>
    <xf numFmtId="0" fontId="66" fillId="0" borderId="42" xfId="84" applyFont="1" applyBorder="1" applyAlignment="1">
      <alignment horizontal="center" vertical="center" wrapText="1"/>
    </xf>
    <xf numFmtId="0" fontId="66" fillId="0" borderId="39" xfId="84" applyFont="1" applyBorder="1" applyAlignment="1">
      <alignment horizontal="center" vertical="center" wrapText="1"/>
    </xf>
    <xf numFmtId="14" fontId="66" fillId="0" borderId="39" xfId="84" applyNumberFormat="1" applyFont="1" applyBorder="1" applyAlignment="1">
      <alignment horizontal="center" vertical="center" wrapText="1"/>
    </xf>
    <xf numFmtId="0" fontId="53" fillId="0" borderId="0" xfId="84" applyFont="1" applyAlignment="1">
      <alignment horizontal="center" vertical="center" wrapText="1"/>
    </xf>
    <xf numFmtId="0" fontId="38" fillId="0" borderId="1" xfId="47" applyFont="1" applyBorder="1" applyAlignment="1">
      <alignment horizontal="left" wrapText="1" indent="3"/>
    </xf>
    <xf numFmtId="0" fontId="40" fillId="0" borderId="1" xfId="47" applyFont="1" applyBorder="1" applyAlignment="1">
      <alignment horizontal="left" wrapText="1" indent="2"/>
    </xf>
    <xf numFmtId="0" fontId="40" fillId="0" borderId="1" xfId="47" applyFont="1" applyBorder="1" applyAlignment="1">
      <alignment horizontal="center"/>
    </xf>
    <xf numFmtId="0" fontId="38" fillId="0" borderId="1" xfId="47" applyFont="1" applyBorder="1" applyAlignment="1"/>
    <xf numFmtId="0" fontId="71" fillId="0" borderId="1" xfId="72" applyFont="1" applyBorder="1" applyAlignment="1">
      <alignment horizontal="left" wrapText="1"/>
    </xf>
    <xf numFmtId="4" fontId="36" fillId="0" borderId="30" xfId="73" applyFont="1" applyFill="1" applyBorder="1" applyAlignment="1">
      <alignment horizontal="right"/>
    </xf>
    <xf numFmtId="0" fontId="71" fillId="0" borderId="1" xfId="47" applyFont="1" applyBorder="1" applyAlignment="1">
      <alignment horizontal="left" wrapText="1"/>
    </xf>
    <xf numFmtId="0" fontId="47" fillId="0" borderId="0" xfId="0" applyFont="1" applyFill="1" applyAlignment="1">
      <alignment horizontal="left" vertical="center" wrapText="1" indent="1"/>
    </xf>
    <xf numFmtId="0" fontId="38" fillId="0" borderId="1" xfId="47" applyFont="1" applyFill="1" applyBorder="1" applyAlignment="1">
      <alignment horizontal="left" wrapText="1"/>
    </xf>
    <xf numFmtId="0" fontId="36" fillId="0" borderId="1" xfId="47" applyFont="1" applyBorder="1" applyAlignment="1">
      <alignment horizontal="center"/>
    </xf>
    <xf numFmtId="4" fontId="36" fillId="0" borderId="1" xfId="47" applyNumberFormat="1" applyFont="1" applyBorder="1" applyAlignment="1">
      <alignment horizontal="right"/>
    </xf>
    <xf numFmtId="0" fontId="42" fillId="0" borderId="1" xfId="72" applyFont="1" applyBorder="1" applyAlignment="1">
      <alignment horizontal="left" wrapText="1" indent="2"/>
    </xf>
    <xf numFmtId="0" fontId="38" fillId="0" borderId="1" xfId="72" applyFont="1" applyBorder="1" applyAlignment="1">
      <alignment horizontal="left" wrapText="1" indent="3"/>
    </xf>
    <xf numFmtId="0" fontId="38" fillId="0" borderId="1" xfId="72" applyFont="1" applyFill="1" applyBorder="1" applyAlignment="1">
      <alignment horizontal="left" wrapText="1"/>
    </xf>
    <xf numFmtId="0" fontId="38" fillId="0" borderId="1" xfId="47" applyFont="1" applyFill="1" applyBorder="1" applyAlignment="1">
      <alignment horizontal="left" wrapText="1" indent="1"/>
    </xf>
    <xf numFmtId="0" fontId="36" fillId="0" borderId="1" xfId="47" applyFont="1" applyFill="1" applyBorder="1" applyAlignment="1">
      <alignment horizontal="left" wrapText="1" indent="1"/>
    </xf>
    <xf numFmtId="0" fontId="38" fillId="0" borderId="1" xfId="47" applyFont="1" applyFill="1" applyBorder="1" applyAlignment="1">
      <alignment horizontal="left" wrapText="1" indent="2"/>
    </xf>
    <xf numFmtId="0" fontId="41" fillId="0" borderId="1" xfId="47" applyFont="1" applyFill="1" applyBorder="1" applyAlignment="1">
      <alignment horizontal="left" wrapText="1" indent="1"/>
    </xf>
    <xf numFmtId="0" fontId="37" fillId="0" borderId="1" xfId="47" applyFont="1" applyFill="1" applyBorder="1" applyAlignment="1">
      <alignment horizontal="left" wrapText="1" indent="1"/>
    </xf>
    <xf numFmtId="43" fontId="38" fillId="0" borderId="1" xfId="74" applyFont="1" applyBorder="1" applyAlignment="1">
      <alignment horizontal="center"/>
    </xf>
    <xf numFmtId="0" fontId="65" fillId="0" borderId="41" xfId="84" applyFont="1" applyBorder="1" applyAlignment="1">
      <alignment horizontal="center" vertical="center" wrapText="1"/>
    </xf>
    <xf numFmtId="0" fontId="65" fillId="0" borderId="42" xfId="84" applyFont="1" applyBorder="1" applyAlignment="1">
      <alignment horizontal="center" vertical="center" wrapText="1"/>
    </xf>
    <xf numFmtId="0" fontId="66" fillId="0" borderId="14" xfId="84" applyFont="1" applyBorder="1" applyAlignment="1">
      <alignment horizontal="center" vertical="center" wrapText="1"/>
    </xf>
    <xf numFmtId="0" fontId="66" fillId="0" borderId="13" xfId="84" applyFont="1" applyBorder="1" applyAlignment="1">
      <alignment horizontal="center" vertical="center" wrapText="1"/>
    </xf>
    <xf numFmtId="0" fontId="66" fillId="0" borderId="14" xfId="84" quotePrefix="1" applyFont="1" applyBorder="1" applyAlignment="1">
      <alignment horizontal="center" vertical="center" wrapText="1"/>
    </xf>
    <xf numFmtId="0" fontId="65" fillId="0" borderId="33" xfId="84" applyFont="1" applyBorder="1" applyAlignment="1">
      <alignment horizontal="center" vertical="center" wrapText="1"/>
    </xf>
    <xf numFmtId="0" fontId="65" fillId="0" borderId="35" xfId="84" applyFont="1" applyBorder="1" applyAlignment="1">
      <alignment horizontal="center" vertical="center" wrapText="1"/>
    </xf>
    <xf numFmtId="0" fontId="65" fillId="0" borderId="40" xfId="84" applyFont="1" applyBorder="1" applyAlignment="1">
      <alignment horizontal="center" vertical="center" wrapText="1"/>
    </xf>
    <xf numFmtId="0" fontId="65" fillId="0" borderId="39" xfId="84" applyFont="1" applyBorder="1" applyAlignment="1">
      <alignment horizontal="center" vertical="center" wrapText="1"/>
    </xf>
    <xf numFmtId="0" fontId="62" fillId="0" borderId="33" xfId="84" applyFont="1" applyBorder="1" applyAlignment="1">
      <alignment horizontal="center" vertical="center" wrapText="1"/>
    </xf>
    <xf numFmtId="0" fontId="62" fillId="0" borderId="34" xfId="84" applyFont="1" applyBorder="1" applyAlignment="1">
      <alignment horizontal="center" vertical="center" wrapText="1"/>
    </xf>
    <xf numFmtId="0" fontId="62" fillId="0" borderId="35" xfId="84" applyFont="1" applyBorder="1" applyAlignment="1">
      <alignment horizontal="center" vertical="center" wrapText="1"/>
    </xf>
    <xf numFmtId="0" fontId="62" fillId="0" borderId="36" xfId="84" applyFont="1" applyBorder="1" applyAlignment="1">
      <alignment horizontal="center" vertical="center" wrapText="1"/>
    </xf>
    <xf numFmtId="0" fontId="62" fillId="0" borderId="0" xfId="84" applyFont="1" applyAlignment="1">
      <alignment horizontal="center" vertical="center" wrapText="1"/>
    </xf>
    <xf numFmtId="0" fontId="62" fillId="0" borderId="37" xfId="84" applyFont="1" applyBorder="1" applyAlignment="1">
      <alignment horizontal="center" vertical="center" wrapText="1"/>
    </xf>
    <xf numFmtId="0" fontId="63" fillId="0" borderId="36" xfId="84" applyFont="1" applyBorder="1" applyAlignment="1">
      <alignment horizontal="center" vertical="center" wrapText="1"/>
    </xf>
    <xf numFmtId="0" fontId="63" fillId="0" borderId="0" xfId="84" applyFont="1" applyAlignment="1">
      <alignment horizontal="center" vertical="center" wrapText="1"/>
    </xf>
    <xf numFmtId="0" fontId="63" fillId="0" borderId="37" xfId="84" applyFont="1" applyBorder="1" applyAlignment="1">
      <alignment horizontal="center" vertical="center" wrapText="1"/>
    </xf>
    <xf numFmtId="0" fontId="62" fillId="0" borderId="40" xfId="84" applyFont="1" applyBorder="1" applyAlignment="1">
      <alignment horizontal="center" vertical="center" wrapText="1"/>
    </xf>
    <xf numFmtId="0" fontId="62" fillId="0" borderId="38" xfId="84" applyFont="1" applyBorder="1" applyAlignment="1">
      <alignment horizontal="center" vertical="center" wrapText="1"/>
    </xf>
    <xf numFmtId="0" fontId="62" fillId="0" borderId="39" xfId="84" applyFont="1" applyBorder="1" applyAlignment="1">
      <alignment horizontal="center" vertical="center" wrapText="1"/>
    </xf>
    <xf numFmtId="0" fontId="64" fillId="0" borderId="14" xfId="84" applyFont="1" applyBorder="1" applyAlignment="1">
      <alignment horizontal="center" vertical="center" wrapText="1"/>
    </xf>
    <xf numFmtId="0" fontId="64" fillId="0" borderId="12" xfId="84" applyFont="1" applyBorder="1" applyAlignment="1">
      <alignment horizontal="center" vertical="center" wrapText="1"/>
    </xf>
    <xf numFmtId="0" fontId="64" fillId="0" borderId="13" xfId="84" applyFont="1" applyBorder="1" applyAlignment="1">
      <alignment horizontal="center" vertical="center" wrapText="1"/>
    </xf>
    <xf numFmtId="14" fontId="64" fillId="0" borderId="14" xfId="84" applyNumberFormat="1" applyFont="1" applyBorder="1" applyAlignment="1">
      <alignment horizontal="center" vertical="center" wrapText="1"/>
    </xf>
    <xf numFmtId="14" fontId="64" fillId="0" borderId="13" xfId="84" applyNumberFormat="1" applyFont="1" applyBorder="1" applyAlignment="1">
      <alignment horizontal="center" vertical="center" wrapText="1"/>
    </xf>
    <xf numFmtId="0" fontId="56" fillId="0" borderId="36" xfId="84" applyFont="1" applyBorder="1" applyAlignment="1">
      <alignment horizontal="center" vertical="center" wrapText="1"/>
    </xf>
    <xf numFmtId="0" fontId="56" fillId="0" borderId="0" xfId="84" applyFont="1" applyAlignment="1">
      <alignment horizontal="center" vertical="center" wrapText="1"/>
    </xf>
    <xf numFmtId="0" fontId="56" fillId="0" borderId="37" xfId="84" applyFont="1" applyBorder="1" applyAlignment="1">
      <alignment horizontal="center" vertical="center" wrapText="1"/>
    </xf>
    <xf numFmtId="0" fontId="6" fillId="0" borderId="40" xfId="84" applyBorder="1" applyAlignment="1">
      <alignment vertical="top" wrapText="1"/>
    </xf>
    <xf numFmtId="0" fontId="6" fillId="0" borderId="38" xfId="84" applyBorder="1" applyAlignment="1">
      <alignment vertical="top" wrapText="1"/>
    </xf>
    <xf numFmtId="0" fontId="6" fillId="0" borderId="39" xfId="84" applyBorder="1" applyAlignment="1">
      <alignment vertical="top" wrapText="1"/>
    </xf>
    <xf numFmtId="0" fontId="56" fillId="0" borderId="40" xfId="84" applyFont="1" applyBorder="1" applyAlignment="1">
      <alignment horizontal="center" vertical="center" wrapText="1"/>
    </xf>
    <xf numFmtId="0" fontId="56" fillId="0" borderId="38" xfId="84" applyFont="1" applyBorder="1" applyAlignment="1">
      <alignment horizontal="center" vertical="center" wrapText="1"/>
    </xf>
    <xf numFmtId="0" fontId="56" fillId="0" borderId="39" xfId="84" applyFont="1" applyBorder="1" applyAlignment="1">
      <alignment horizontal="center" vertical="center" wrapText="1"/>
    </xf>
    <xf numFmtId="0" fontId="60" fillId="0" borderId="36" xfId="84" applyFont="1" applyBorder="1" applyAlignment="1">
      <alignment horizontal="center" vertical="center" wrapText="1"/>
    </xf>
    <xf numFmtId="0" fontId="60" fillId="0" borderId="0" xfId="84" applyFont="1" applyAlignment="1">
      <alignment horizontal="center" vertical="center" wrapText="1"/>
    </xf>
    <xf numFmtId="0" fontId="60" fillId="0" borderId="37" xfId="84" applyFont="1" applyBorder="1" applyAlignment="1">
      <alignment horizontal="center" vertical="center" wrapText="1"/>
    </xf>
    <xf numFmtId="0" fontId="56" fillId="0" borderId="33" xfId="84" applyFont="1" applyBorder="1" applyAlignment="1">
      <alignment horizontal="center" vertical="center" wrapText="1"/>
    </xf>
    <xf numFmtId="0" fontId="56" fillId="0" borderId="34" xfId="84" applyFont="1" applyBorder="1" applyAlignment="1">
      <alignment horizontal="center" vertical="center" wrapText="1"/>
    </xf>
    <xf numFmtId="0" fontId="56" fillId="0" borderId="35" xfId="84" applyFont="1" applyBorder="1" applyAlignment="1">
      <alignment horizontal="center" vertical="center" wrapText="1"/>
    </xf>
    <xf numFmtId="0" fontId="59" fillId="0" borderId="36" xfId="84" applyFont="1" applyBorder="1" applyAlignment="1">
      <alignment horizontal="center" vertical="center" wrapText="1"/>
    </xf>
    <xf numFmtId="0" fontId="59" fillId="0" borderId="0" xfId="84" applyFont="1" applyAlignment="1">
      <alignment horizontal="center" vertical="center" wrapText="1"/>
    </xf>
    <xf numFmtId="0" fontId="59" fillId="0" borderId="37" xfId="84" applyFont="1" applyBorder="1" applyAlignment="1">
      <alignment horizontal="center" vertical="center" wrapText="1"/>
    </xf>
    <xf numFmtId="0" fontId="53" fillId="0" borderId="40" xfId="84" applyFont="1" applyBorder="1" applyAlignment="1">
      <alignment horizontal="center" vertical="center" wrapText="1"/>
    </xf>
    <xf numFmtId="0" fontId="53" fillId="0" borderId="38" xfId="84" applyFont="1" applyBorder="1" applyAlignment="1">
      <alignment horizontal="center" vertical="center" wrapText="1"/>
    </xf>
    <xf numFmtId="0" fontId="53" fillId="0" borderId="39" xfId="84" applyFont="1" applyBorder="1" applyAlignment="1">
      <alignment horizontal="center" vertical="center" wrapText="1"/>
    </xf>
    <xf numFmtId="0" fontId="53" fillId="0" borderId="33" xfId="84" applyFont="1" applyBorder="1" applyAlignment="1">
      <alignment horizontal="center" vertical="center" wrapText="1"/>
    </xf>
    <xf numFmtId="0" fontId="53" fillId="0" borderId="34" xfId="84" applyFont="1" applyBorder="1" applyAlignment="1">
      <alignment horizontal="center" vertical="center" wrapText="1"/>
    </xf>
    <xf numFmtId="0" fontId="53" fillId="0" borderId="35" xfId="84" applyFont="1" applyBorder="1" applyAlignment="1">
      <alignment horizontal="center" vertical="center" wrapText="1"/>
    </xf>
    <xf numFmtId="0" fontId="53" fillId="0" borderId="36" xfId="84" applyFont="1" applyBorder="1" applyAlignment="1">
      <alignment horizontal="center" vertical="center" wrapText="1"/>
    </xf>
    <xf numFmtId="0" fontId="53" fillId="0" borderId="0" xfId="84" applyFont="1" applyAlignment="1">
      <alignment horizontal="center" vertical="center" wrapText="1"/>
    </xf>
    <xf numFmtId="0" fontId="53" fillId="0" borderId="37" xfId="84" applyFont="1" applyBorder="1" applyAlignment="1">
      <alignment horizontal="center" vertical="center" wrapText="1"/>
    </xf>
    <xf numFmtId="0" fontId="54" fillId="0" borderId="36" xfId="85" applyFont="1" applyBorder="1" applyAlignment="1">
      <alignment horizontal="center" vertical="center" wrapText="1"/>
    </xf>
    <xf numFmtId="0" fontId="54" fillId="0" borderId="0" xfId="85" applyFont="1" applyAlignment="1">
      <alignment horizontal="center" vertical="center" wrapText="1"/>
    </xf>
    <xf numFmtId="0" fontId="54" fillId="0" borderId="37" xfId="85" applyFont="1" applyBorder="1" applyAlignment="1">
      <alignment horizontal="center" vertical="center" wrapText="1"/>
    </xf>
    <xf numFmtId="0" fontId="55" fillId="0" borderId="36" xfId="85" applyFont="1" applyBorder="1" applyAlignment="1">
      <alignment horizontal="center" wrapText="1"/>
    </xf>
    <xf numFmtId="0" fontId="55" fillId="0" borderId="0" xfId="85" applyFont="1" applyAlignment="1">
      <alignment horizontal="center" wrapText="1"/>
    </xf>
    <xf numFmtId="0" fontId="55" fillId="0" borderId="37" xfId="85" applyFont="1" applyBorder="1" applyAlignment="1">
      <alignment horizontal="center" wrapText="1"/>
    </xf>
    <xf numFmtId="0" fontId="55" fillId="0" borderId="40" xfId="85" applyFont="1" applyBorder="1" applyAlignment="1">
      <alignment horizontal="center" vertical="top" wrapText="1"/>
    </xf>
    <xf numFmtId="0" fontId="55" fillId="0" borderId="38" xfId="85" applyFont="1" applyBorder="1" applyAlignment="1">
      <alignment horizontal="center" vertical="top" wrapText="1"/>
    </xf>
    <xf numFmtId="0" fontId="55" fillId="0" borderId="39" xfId="85" applyFont="1" applyBorder="1" applyAlignment="1">
      <alignment horizontal="center" vertical="top" wrapText="1"/>
    </xf>
    <xf numFmtId="0" fontId="57" fillId="0" borderId="33" xfId="84" applyFont="1" applyBorder="1" applyAlignment="1">
      <alignment horizontal="center" vertical="center" wrapText="1"/>
    </xf>
    <xf numFmtId="0" fontId="57" fillId="0" borderId="34" xfId="84" applyFont="1" applyBorder="1" applyAlignment="1">
      <alignment horizontal="center" vertical="center" wrapText="1"/>
    </xf>
    <xf numFmtId="0" fontId="57" fillId="0" borderId="35" xfId="84" applyFont="1" applyBorder="1" applyAlignment="1">
      <alignment horizontal="center" vertical="center" wrapText="1"/>
    </xf>
    <xf numFmtId="0" fontId="57" fillId="0" borderId="36" xfId="84" applyFont="1" applyBorder="1" applyAlignment="1">
      <alignment horizontal="center" vertical="center" wrapText="1"/>
    </xf>
    <xf numFmtId="0" fontId="57" fillId="0" borderId="0" xfId="84" applyFont="1" applyAlignment="1">
      <alignment horizontal="center" vertical="center" wrapText="1"/>
    </xf>
    <xf numFmtId="0" fontId="57" fillId="0" borderId="37" xfId="84" applyFont="1" applyBorder="1" applyAlignment="1">
      <alignment horizontal="center" vertical="center" wrapText="1"/>
    </xf>
    <xf numFmtId="0" fontId="58" fillId="0" borderId="36" xfId="84" applyFont="1" applyBorder="1" applyAlignment="1">
      <alignment horizontal="center" vertical="center" wrapText="1"/>
    </xf>
    <xf numFmtId="0" fontId="58" fillId="0" borderId="0" xfId="84" applyFont="1" applyAlignment="1">
      <alignment horizontal="center" vertical="center" wrapText="1"/>
    </xf>
    <xf numFmtId="0" fontId="58" fillId="0" borderId="37" xfId="84" applyFont="1" applyBorder="1" applyAlignment="1">
      <alignment horizontal="center" vertical="center" wrapText="1"/>
    </xf>
    <xf numFmtId="0" fontId="36" fillId="27" borderId="15" xfId="0" applyFont="1" applyFill="1" applyBorder="1" applyAlignment="1">
      <alignment vertical="center"/>
    </xf>
    <xf numFmtId="0" fontId="36" fillId="27" borderId="20" xfId="0" applyFont="1" applyFill="1" applyBorder="1" applyAlignment="1">
      <alignment vertical="center"/>
    </xf>
    <xf numFmtId="0" fontId="36" fillId="27" borderId="21" xfId="0" applyFont="1" applyFill="1" applyBorder="1" applyAlignment="1">
      <alignment vertical="center"/>
    </xf>
    <xf numFmtId="0" fontId="36" fillId="27" borderId="25" xfId="0" applyFont="1" applyFill="1" applyBorder="1" applyAlignment="1">
      <alignment vertical="center" wrapText="1"/>
    </xf>
    <xf numFmtId="0" fontId="36" fillId="27" borderId="26" xfId="0" applyFont="1" applyFill="1" applyBorder="1" applyAlignment="1">
      <alignment vertical="center" wrapText="1"/>
    </xf>
    <xf numFmtId="0" fontId="36" fillId="27" borderId="19" xfId="0" applyFont="1" applyFill="1" applyBorder="1" applyAlignment="1">
      <alignment vertical="center" wrapText="1"/>
    </xf>
    <xf numFmtId="0" fontId="36" fillId="27" borderId="22" xfId="0" applyFont="1" applyFill="1" applyBorder="1" applyAlignment="1">
      <alignment vertical="center" wrapText="1"/>
    </xf>
    <xf numFmtId="0" fontId="36" fillId="26" borderId="25" xfId="0" applyFont="1" applyFill="1" applyBorder="1" applyAlignment="1">
      <alignment horizontal="center" vertical="center" wrapText="1"/>
    </xf>
    <xf numFmtId="0" fontId="36" fillId="26" borderId="26" xfId="0" applyFont="1" applyFill="1" applyBorder="1" applyAlignment="1">
      <alignment horizontal="center" vertical="center" wrapText="1"/>
    </xf>
    <xf numFmtId="0" fontId="36" fillId="26" borderId="27" xfId="0" applyFont="1" applyFill="1" applyBorder="1" applyAlignment="1">
      <alignment horizontal="center" vertical="center" wrapText="1"/>
    </xf>
    <xf numFmtId="0" fontId="36" fillId="26" borderId="5" xfId="0" applyFont="1" applyFill="1" applyBorder="1" applyAlignment="1">
      <alignment horizontal="center" vertical="center" wrapText="1"/>
    </xf>
    <xf numFmtId="0" fontId="36" fillId="26" borderId="0" xfId="0" applyFont="1" applyFill="1" applyAlignment="1">
      <alignment horizontal="center" vertical="center" wrapText="1"/>
    </xf>
    <xf numFmtId="0" fontId="36" fillId="26" borderId="24" xfId="0" applyFont="1" applyFill="1" applyBorder="1" applyAlignment="1">
      <alignment horizontal="center" vertical="center" wrapText="1"/>
    </xf>
    <xf numFmtId="0" fontId="36" fillId="26" borderId="19" xfId="0" applyFont="1" applyFill="1" applyBorder="1" applyAlignment="1">
      <alignment horizontal="center" vertical="center" wrapText="1"/>
    </xf>
    <xf numFmtId="0" fontId="36" fillId="26" borderId="22" xfId="0" applyFont="1" applyFill="1" applyBorder="1" applyAlignment="1">
      <alignment horizontal="center" vertical="center" wrapText="1"/>
    </xf>
    <xf numFmtId="0" fontId="36" fillId="26" borderId="23" xfId="0" applyFont="1" applyFill="1" applyBorder="1" applyAlignment="1">
      <alignment horizontal="center" vertical="center" wrapText="1"/>
    </xf>
    <xf numFmtId="0" fontId="36" fillId="25" borderId="17" xfId="0" applyFont="1" applyFill="1" applyBorder="1" applyAlignment="1">
      <alignment horizontal="center" vertical="center"/>
    </xf>
    <xf numFmtId="0" fontId="36" fillId="25" borderId="16" xfId="0" applyFont="1" applyFill="1" applyBorder="1" applyAlignment="1">
      <alignment horizontal="center" vertical="center"/>
    </xf>
    <xf numFmtId="0" fontId="36" fillId="25" borderId="17" xfId="0" applyFont="1" applyFill="1" applyBorder="1" applyAlignment="1">
      <alignment horizontal="center" vertical="center" wrapText="1"/>
    </xf>
    <xf numFmtId="0" fontId="36" fillId="25" borderId="16" xfId="0" applyFont="1" applyFill="1" applyBorder="1" applyAlignment="1">
      <alignment horizontal="center" vertical="center" wrapText="1"/>
    </xf>
    <xf numFmtId="166" fontId="36" fillId="25" borderId="17" xfId="0" applyNumberFormat="1" applyFont="1" applyFill="1" applyBorder="1" applyAlignment="1">
      <alignment horizontal="center" vertical="center"/>
    </xf>
    <xf numFmtId="166" fontId="36" fillId="25" borderId="16" xfId="0" applyNumberFormat="1" applyFont="1" applyFill="1" applyBorder="1" applyAlignment="1">
      <alignment horizontal="center" vertical="center"/>
    </xf>
    <xf numFmtId="0" fontId="36" fillId="25" borderId="15" xfId="0" applyFont="1" applyFill="1" applyBorder="1" applyAlignment="1">
      <alignment horizontal="center" vertical="center"/>
    </xf>
    <xf numFmtId="0" fontId="36" fillId="25" borderId="21" xfId="0" applyFont="1" applyFill="1" applyBorder="1" applyAlignment="1">
      <alignment horizontal="center" vertical="center"/>
    </xf>
    <xf numFmtId="4" fontId="38" fillId="0" borderId="0" xfId="40" applyFont="1" applyFill="1" applyBorder="1" applyAlignment="1">
      <alignment horizontal="right"/>
    </xf>
    <xf numFmtId="0" fontId="36" fillId="24" borderId="20" xfId="0" applyFont="1" applyFill="1" applyBorder="1" applyAlignment="1">
      <alignment horizontal="right"/>
    </xf>
    <xf numFmtId="167" fontId="36" fillId="24" borderId="0" xfId="0" applyNumberFormat="1" applyFont="1" applyFill="1"/>
    <xf numFmtId="0" fontId="36" fillId="0" borderId="0" xfId="0" applyFont="1" applyAlignment="1">
      <alignment horizontal="center"/>
    </xf>
    <xf numFmtId="0" fontId="36" fillId="0" borderId="0" xfId="0" applyFont="1" applyAlignment="1">
      <alignment horizontal="center" wrapText="1"/>
    </xf>
    <xf numFmtId="0" fontId="36" fillId="0" borderId="0" xfId="0" applyFont="1"/>
    <xf numFmtId="0" fontId="36" fillId="0" borderId="0" xfId="0" applyFont="1" applyAlignment="1">
      <alignment horizontal="right"/>
    </xf>
    <xf numFmtId="167" fontId="36" fillId="0" borderId="0" xfId="0" applyNumberFormat="1" applyFont="1"/>
    <xf numFmtId="9" fontId="38" fillId="0" borderId="0" xfId="47" applyNumberFormat="1" applyFont="1" applyAlignment="1"/>
    <xf numFmtId="167" fontId="38" fillId="0" borderId="0" xfId="47" applyNumberFormat="1" applyFont="1" applyAlignment="1"/>
  </cellXfs>
  <cellStyles count="102">
    <cellStyle name="__iAO_Devis" xfId="100" xr:uid="{1B9917D3-762D-47A9-9F14-BF2FF4A092BA}"/>
    <cellStyle name="__iAO_Montant" xfId="99" xr:uid="{D9FD706D-58C8-4D4E-97B1-78002B430B25}"/>
    <cellStyle name="__iAO_Pourcent" xfId="101" xr:uid="{1C877BF4-89B1-40B0-85FF-9386F5884F7A}"/>
    <cellStyle name="__iAO_Prix" xfId="98" xr:uid="{AAEFED59-37F8-4914-969C-DEFD0CFF4CE8}"/>
    <cellStyle name="__iAO_qte0d" xfId="97" xr:uid="{8AF78DAF-F5B7-4739-A994-2EF97F1039EE}"/>
    <cellStyle name="__iAO_Titre2" xfId="95" xr:uid="{267DE9BF-3215-4B79-B8CF-2076B29FEB1E}"/>
    <cellStyle name="__iAO_Unite" xfId="96" xr:uid="{CD33BB07-BCA7-46A0-8A7B-82FD3E54317F}"/>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linea" xfId="25" xr:uid="{00000000-0005-0000-0000-000018000000}"/>
    <cellStyle name="Avertissement" xfId="26" builtinId="11" customBuiltin="1"/>
    <cellStyle name="Calcul" xfId="27" builtinId="22" customBuiltin="1"/>
    <cellStyle name="Cellule liée" xfId="28" builtinId="24" customBuiltin="1"/>
    <cellStyle name="Chapitre" xfId="29" xr:uid="{00000000-0005-0000-0000-00001C000000}"/>
    <cellStyle name="ChapRecap1" xfId="83" xr:uid="{64308D46-2030-4B2A-9C3E-12B16006C3E4}"/>
    <cellStyle name="Date" xfId="31" xr:uid="{00000000-0005-0000-0000-00001D000000}"/>
    <cellStyle name="Definition" xfId="71" xr:uid="{00000000-0005-0000-0000-00001E000000}"/>
    <cellStyle name="En-tête 1" xfId="32" xr:uid="{00000000-0005-0000-0000-00001F000000}"/>
    <cellStyle name="En-tête 2" xfId="33" xr:uid="{00000000-0005-0000-0000-000020000000}"/>
    <cellStyle name="Entrée" xfId="34" builtinId="20" customBuiltin="1"/>
    <cellStyle name="Euro" xfId="35" xr:uid="{00000000-0005-0000-0000-000022000000}"/>
    <cellStyle name="Fin Chapitre" xfId="36" xr:uid="{00000000-0005-0000-0000-000023000000}"/>
    <cellStyle name="Fixe" xfId="37" xr:uid="{00000000-0005-0000-0000-000024000000}"/>
    <cellStyle name="Insatisfaisant" xfId="38" builtinId="27" customBuiltin="1"/>
    <cellStyle name="Lien hypertexte 2" xfId="62" xr:uid="{00000000-0005-0000-0000-000027000000}"/>
    <cellStyle name="Milliers" xfId="79" builtinId="3"/>
    <cellStyle name="Milliers 2" xfId="39" xr:uid="{00000000-0005-0000-0000-000028000000}"/>
    <cellStyle name="Milliers 2 2" xfId="87" xr:uid="{D1EB5B9F-A39D-4ABE-B92D-34A740C013E3}"/>
    <cellStyle name="Milliers 2 3" xfId="89" xr:uid="{3E07E33C-E715-412F-A3CF-D2128D1EB44B}"/>
    <cellStyle name="Milliers 3" xfId="74" xr:uid="{3C91FAEC-792F-45E2-945A-65A029683E9C}"/>
    <cellStyle name="Milliers 4" xfId="86" xr:uid="{883D2ECF-35A9-4B29-92A4-914E2D736D93}"/>
    <cellStyle name="Milliers 5" xfId="92" xr:uid="{6C897A86-2841-46B5-96E7-901149FDC616}"/>
    <cellStyle name="Milliers_Estimations lots techniques" xfId="40" xr:uid="{00000000-0005-0000-0000-000029000000}"/>
    <cellStyle name="Milliers_Estimations lots techniques 2" xfId="73" xr:uid="{E36E57D9-83C7-407E-ABDA-FD116AECB233}"/>
    <cellStyle name="Monétaire 2" xfId="41" xr:uid="{00000000-0005-0000-0000-00002D000000}"/>
    <cellStyle name="Monétaire 2 2" xfId="66" xr:uid="{00000000-0005-0000-0000-00002E000000}"/>
    <cellStyle name="Monétaire 3" xfId="75" xr:uid="{BEEE77F7-0096-4D9C-B15E-55D1423D3EB6}"/>
    <cellStyle name="Monétaire 4" xfId="90" xr:uid="{377B1850-3CA5-40AA-AAA2-CAF72F3F9D8C}"/>
    <cellStyle name="Monétaire0" xfId="42" xr:uid="{00000000-0005-0000-0000-00002F000000}"/>
    <cellStyle name="Neutre" xfId="43" builtinId="28" customBuiltin="1"/>
    <cellStyle name="NiveauLigne_2_dsDqe1" xfId="44" xr:uid="{00000000-0005-0000-0000-000031000000}"/>
    <cellStyle name="Normal" xfId="0" builtinId="0"/>
    <cellStyle name="Normal 10" xfId="82" xr:uid="{37C081FE-1F7D-47C1-AA11-DD44294550D2}"/>
    <cellStyle name="Normal 11" xfId="85" xr:uid="{8461119A-4C7B-445A-9C6A-921E3F9D461C}"/>
    <cellStyle name="Normal 2" xfId="45" xr:uid="{00000000-0005-0000-0000-000033000000}"/>
    <cellStyle name="Normal 2 2" xfId="46" xr:uid="{00000000-0005-0000-0000-000034000000}"/>
    <cellStyle name="Normal 2 2 2" xfId="65" xr:uid="{00000000-0005-0000-0000-000035000000}"/>
    <cellStyle name="Normal 2 3" xfId="64" xr:uid="{00000000-0005-0000-0000-000036000000}"/>
    <cellStyle name="Normal 2 4" xfId="91" xr:uid="{DE6B1DDA-D84C-4553-9E92-5EAF4EA75174}"/>
    <cellStyle name="Normal 2 5" xfId="94" xr:uid="{4173F453-771B-4764-A8DA-2C2B923A6D16}"/>
    <cellStyle name="Normal 3" xfId="61" xr:uid="{00000000-0005-0000-0000-000037000000}"/>
    <cellStyle name="Normal 3 2" xfId="69" xr:uid="{00000000-0005-0000-0000-000038000000}"/>
    <cellStyle name="Normal 3 3" xfId="88" xr:uid="{4CE82887-3194-4739-A1BC-A84CFA137122}"/>
    <cellStyle name="Normal 3 4" xfId="93" xr:uid="{9668676E-5001-4237-973C-E4DFF0A830FF}"/>
    <cellStyle name="Normal 4" xfId="63" xr:uid="{00000000-0005-0000-0000-000039000000}"/>
    <cellStyle name="Normal 4 2" xfId="67" xr:uid="{00000000-0005-0000-0000-00003A000000}"/>
    <cellStyle name="Normal 5" xfId="70" xr:uid="{00000000-0005-0000-0000-00003B000000}"/>
    <cellStyle name="Normal 6" xfId="68" xr:uid="{00000000-0005-0000-0000-00003C000000}"/>
    <cellStyle name="Normal 7" xfId="81" xr:uid="{0515A785-FC4A-481D-AF60-6745A31B180C}"/>
    <cellStyle name="Normal 8" xfId="76" xr:uid="{FE38F904-B0A8-4BEB-B4FB-231FBA0A0A00}"/>
    <cellStyle name="Normal 8 2" xfId="84" xr:uid="{DE47736F-472C-4230-B477-A875242AB939}"/>
    <cellStyle name="Normal 9" xfId="80" xr:uid="{2B704A0D-EB97-4DEF-AF1B-9C74852F2795}"/>
    <cellStyle name="Normal_Estimations lots techniques" xfId="47" xr:uid="{00000000-0005-0000-0000-00003D000000}"/>
    <cellStyle name="Normal_Estimations lots techniques 2 2" xfId="72" xr:uid="{E539B8E9-581B-42A6-98B0-28D7055A636F}"/>
    <cellStyle name="Normal_Estimations lots techniques 2 2 2" xfId="78" xr:uid="{09A5444D-5C49-4030-856D-2D8AF333E622}"/>
    <cellStyle name="Note" xfId="30" builtinId="10" customBuiltin="1"/>
    <cellStyle name="NumChapitre" xfId="48" xr:uid="{00000000-0005-0000-0000-000044000000}"/>
    <cellStyle name="Pourcentage 2" xfId="77" xr:uid="{189FC4C3-1F63-43EB-8D72-074B378CB0FE}"/>
    <cellStyle name="Satisfaisant" xfId="49" builtinId="26" customBuiltin="1"/>
    <cellStyle name="Sortie" xfId="50" builtinId="21" customBuiltin="1"/>
    <cellStyle name="Texte explicatif" xfId="51" builtinId="53" customBuiltin="1"/>
    <cellStyle name="Titre" xfId="52" builtinId="15" customBuiltin="1"/>
    <cellStyle name="Titre 1" xfId="53" builtinId="16" customBuiltin="1"/>
    <cellStyle name="Titre 2" xfId="54" builtinId="17" customBuiltin="1"/>
    <cellStyle name="Titre 3" xfId="55" builtinId="18" customBuiltin="1"/>
    <cellStyle name="Titre 4" xfId="56" builtinId="19" customBuiltin="1"/>
    <cellStyle name="titre4" xfId="57" xr:uid="{00000000-0005-0000-0000-00004D000000}"/>
    <cellStyle name="Total" xfId="58" builtinId="25" customBuiltin="1"/>
    <cellStyle name="Vérification" xfId="59" builtinId="23" customBuiltin="1"/>
    <cellStyle name="Virgule0" xfId="60" xr:uid="{00000000-0005-0000-0000-00005000000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151278</xdr:colOff>
      <xdr:row>0</xdr:row>
      <xdr:rowOff>0</xdr:rowOff>
    </xdr:from>
    <xdr:to>
      <xdr:col>10</xdr:col>
      <xdr:colOff>384361</xdr:colOff>
      <xdr:row>8</xdr:row>
      <xdr:rowOff>523939</xdr:rowOff>
    </xdr:to>
    <xdr:pic>
      <xdr:nvPicPr>
        <xdr:cNvPr id="4" name="Image 3" descr="Contact">
          <a:extLst>
            <a:ext uri="{FF2B5EF4-FFF2-40B4-BE49-F238E27FC236}">
              <a16:creationId xmlns:a16="http://schemas.microsoft.com/office/drawing/2014/main" id="{7155878C-9BA2-BDF3-0FDB-251B74197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1866" y="0"/>
          <a:ext cx="4009466" cy="2372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27609</xdr:colOff>
      <xdr:row>194</xdr:row>
      <xdr:rowOff>0</xdr:rowOff>
    </xdr:from>
    <xdr:to>
      <xdr:col>3</xdr:col>
      <xdr:colOff>171174</xdr:colOff>
      <xdr:row>199</xdr:row>
      <xdr:rowOff>5522</xdr:rowOff>
    </xdr:to>
    <xdr:sp macro="" textlink="">
      <xdr:nvSpPr>
        <xdr:cNvPr id="3" name="Accolade fermante 2">
          <a:extLst>
            <a:ext uri="{FF2B5EF4-FFF2-40B4-BE49-F238E27FC236}">
              <a16:creationId xmlns:a16="http://schemas.microsoft.com/office/drawing/2014/main" id="{5A0931B4-A44A-F1E1-29D0-FAB8073989E9}"/>
            </a:ext>
          </a:extLst>
        </xdr:cNvPr>
        <xdr:cNvSpPr/>
      </xdr:nvSpPr>
      <xdr:spPr>
        <a:xfrm>
          <a:off x="4654826" y="42981217"/>
          <a:ext cx="143565" cy="99943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2\andriot\Documents%20and%20Settings\fandriot\Local%20Settings\Temporary%20Internet%20Files\Content.Outlook\C5VJZ9A9\D&#233;bours&#233;%20HEMATO%20CVC%20P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aei\commun\Centres%20Commerciaux\Montreuil%20Coeur%20de%20Ville\M&#233;tr&#233;s-ECO\Estimation%20MONTREUIL_2004-09-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capitulatif"/>
      <sheetName val="Déboursé"/>
      <sheetName val="Commentaires"/>
    </sheetNames>
    <sheetDataSet>
      <sheetData sheetId="0">
        <row r="24">
          <cell r="C24">
            <v>34</v>
          </cell>
        </row>
        <row r="26">
          <cell r="C26">
            <v>0</v>
          </cell>
        </row>
        <row r="27">
          <cell r="C27">
            <v>0</v>
          </cell>
        </row>
        <row r="30">
          <cell r="G30">
            <v>1.2</v>
          </cell>
        </row>
        <row r="60">
          <cell r="C60">
            <v>1.02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Détails CINE"/>
      <sheetName val="Détails LOGTS"/>
      <sheetName val="RECAP LOGTS"/>
      <sheetName val="Détails CENTRE COMMERCIAL"/>
      <sheetName val="RECAP GENERALE"/>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5152-B1A1-49A2-BDB4-7672DCB6CE94}">
  <sheetPr>
    <pageSetUpPr fitToPage="1"/>
  </sheetPr>
  <dimension ref="A1:R51"/>
  <sheetViews>
    <sheetView view="pageBreakPreview" topLeftCell="A19" zoomScale="115" zoomScaleNormal="100" zoomScaleSheetLayoutView="115" workbookViewId="0">
      <selection activeCell="C76" sqref="C76"/>
    </sheetView>
  </sheetViews>
  <sheetFormatPr baseColWidth="10" defaultColWidth="10.5703125" defaultRowHeight="12.75" x14ac:dyDescent="0.2"/>
  <cols>
    <col min="1" max="1" width="7.140625" style="68" customWidth="1"/>
    <col min="2" max="2" width="9.5703125" style="68" customWidth="1"/>
    <col min="3" max="3" width="8.85546875" style="68" customWidth="1"/>
    <col min="4" max="5" width="4" style="68" customWidth="1"/>
    <col min="6" max="6" width="9.85546875" style="68" customWidth="1"/>
    <col min="7" max="7" width="7" style="68" customWidth="1"/>
    <col min="8" max="11" width="7.5703125" style="68" customWidth="1"/>
    <col min="12" max="13" width="3" style="68" customWidth="1"/>
    <col min="14" max="14" width="8.85546875" style="68" customWidth="1"/>
    <col min="15" max="16384" width="10.5703125" style="68"/>
  </cols>
  <sheetData>
    <row r="1" spans="1:18" ht="18" customHeight="1" x14ac:dyDescent="0.2">
      <c r="A1" s="148" t="s">
        <v>72</v>
      </c>
      <c r="B1" s="149"/>
      <c r="C1" s="149"/>
      <c r="D1" s="149"/>
      <c r="E1" s="149"/>
      <c r="F1" s="149"/>
      <c r="G1" s="149"/>
      <c r="H1" s="149"/>
      <c r="I1" s="149"/>
      <c r="J1" s="149"/>
      <c r="K1" s="149"/>
      <c r="L1" s="149"/>
      <c r="M1" s="149"/>
      <c r="N1" s="150"/>
    </row>
    <row r="2" spans="1:18" ht="18" customHeight="1" x14ac:dyDescent="0.2">
      <c r="A2" s="69"/>
      <c r="B2" s="80"/>
      <c r="C2" s="80"/>
      <c r="D2" s="80"/>
      <c r="E2" s="80"/>
      <c r="F2" s="80"/>
      <c r="G2" s="80"/>
      <c r="H2" s="80"/>
      <c r="I2" s="80"/>
      <c r="J2" s="80"/>
      <c r="K2" s="80"/>
      <c r="L2" s="80"/>
      <c r="M2" s="80"/>
      <c r="N2" s="70"/>
    </row>
    <row r="3" spans="1:18" ht="18" customHeight="1" x14ac:dyDescent="0.2">
      <c r="A3" s="69"/>
      <c r="B3" s="80"/>
      <c r="C3" s="80"/>
      <c r="D3" s="80"/>
      <c r="E3" s="80"/>
      <c r="F3" s="80"/>
      <c r="G3" s="80"/>
      <c r="H3" s="80"/>
      <c r="I3" s="80"/>
      <c r="J3" s="80"/>
      <c r="K3" s="80"/>
      <c r="L3" s="80"/>
      <c r="M3" s="80"/>
      <c r="N3" s="70"/>
    </row>
    <row r="4" spans="1:18" ht="18.75" x14ac:dyDescent="0.2">
      <c r="A4" s="151"/>
      <c r="B4" s="152"/>
      <c r="C4" s="152"/>
      <c r="D4" s="152"/>
      <c r="E4" s="152"/>
      <c r="F4" s="152"/>
      <c r="G4" s="152"/>
      <c r="H4" s="152"/>
      <c r="I4" s="152"/>
      <c r="J4" s="152"/>
      <c r="K4" s="152"/>
      <c r="L4" s="152"/>
      <c r="M4" s="152"/>
      <c r="N4" s="153"/>
    </row>
    <row r="5" spans="1:18" ht="18.75" x14ac:dyDescent="0.2">
      <c r="A5" s="151"/>
      <c r="B5" s="152"/>
      <c r="C5" s="152"/>
      <c r="D5" s="152"/>
      <c r="E5" s="152"/>
      <c r="F5" s="152"/>
      <c r="G5" s="152"/>
      <c r="H5" s="152"/>
      <c r="I5" s="152"/>
      <c r="J5" s="152"/>
      <c r="K5" s="152"/>
      <c r="L5" s="152"/>
      <c r="M5" s="152"/>
      <c r="N5" s="153"/>
    </row>
    <row r="6" spans="1:18" ht="18.75" x14ac:dyDescent="0.2">
      <c r="A6" s="151"/>
      <c r="B6" s="152"/>
      <c r="C6" s="152"/>
      <c r="D6" s="152"/>
      <c r="E6" s="152"/>
      <c r="F6" s="152"/>
      <c r="G6" s="152"/>
      <c r="H6" s="152"/>
      <c r="I6" s="152"/>
      <c r="J6" s="152"/>
      <c r="K6" s="152"/>
      <c r="L6" s="152"/>
      <c r="M6" s="152"/>
      <c r="N6" s="153"/>
      <c r="R6"/>
    </row>
    <row r="7" spans="1:18" ht="18.75" x14ac:dyDescent="0.2">
      <c r="A7" s="151"/>
      <c r="B7" s="152"/>
      <c r="C7" s="152"/>
      <c r="D7" s="152"/>
      <c r="E7" s="152"/>
      <c r="F7" s="152"/>
      <c r="G7" s="152"/>
      <c r="H7" s="152"/>
      <c r="I7" s="152"/>
      <c r="J7" s="152"/>
      <c r="K7" s="152"/>
      <c r="L7" s="152"/>
      <c r="M7" s="152"/>
      <c r="N7" s="153"/>
    </row>
    <row r="8" spans="1:18" ht="18.75" x14ac:dyDescent="0.2">
      <c r="A8" s="69"/>
      <c r="B8" s="80"/>
      <c r="C8" s="80"/>
      <c r="D8" s="80"/>
      <c r="E8" s="80"/>
      <c r="F8" s="80"/>
      <c r="G8" s="80"/>
      <c r="H8" s="80"/>
      <c r="I8" s="80"/>
      <c r="J8" s="80"/>
      <c r="K8" s="80"/>
      <c r="L8" s="80"/>
      <c r="M8" s="80"/>
      <c r="N8" s="70"/>
    </row>
    <row r="9" spans="1:18" ht="55.35" customHeight="1" x14ac:dyDescent="0.2">
      <c r="A9" s="154" t="s">
        <v>127</v>
      </c>
      <c r="B9" s="155"/>
      <c r="C9" s="155"/>
      <c r="D9" s="155"/>
      <c r="E9" s="155"/>
      <c r="F9" s="155"/>
      <c r="G9" s="155"/>
      <c r="H9" s="155"/>
      <c r="I9" s="155"/>
      <c r="J9" s="155"/>
      <c r="K9" s="155"/>
      <c r="L9" s="155"/>
      <c r="M9" s="155"/>
      <c r="N9" s="156"/>
    </row>
    <row r="10" spans="1:18" ht="36.4" customHeight="1" x14ac:dyDescent="0.25">
      <c r="A10" s="157" t="s">
        <v>73</v>
      </c>
      <c r="B10" s="158"/>
      <c r="C10" s="158"/>
      <c r="D10" s="158"/>
      <c r="E10" s="158"/>
      <c r="F10" s="158"/>
      <c r="G10" s="158"/>
      <c r="H10" s="158"/>
      <c r="I10" s="158"/>
      <c r="J10" s="158"/>
      <c r="K10" s="158"/>
      <c r="L10" s="158"/>
      <c r="M10" s="158"/>
      <c r="N10" s="159"/>
    </row>
    <row r="11" spans="1:18" ht="26.45" customHeight="1" thickBot="1" x14ac:dyDescent="0.25">
      <c r="A11" s="160" t="s">
        <v>128</v>
      </c>
      <c r="B11" s="161"/>
      <c r="C11" s="161"/>
      <c r="D11" s="161"/>
      <c r="E11" s="161"/>
      <c r="F11" s="161"/>
      <c r="G11" s="161"/>
      <c r="H11" s="161"/>
      <c r="I11" s="161"/>
      <c r="J11" s="161"/>
      <c r="K11" s="161"/>
      <c r="L11" s="161"/>
      <c r="M11" s="161"/>
      <c r="N11" s="162"/>
    </row>
    <row r="12" spans="1:18" ht="38.450000000000003" customHeight="1" thickBot="1" x14ac:dyDescent="0.25">
      <c r="A12" s="71"/>
      <c r="B12" s="71"/>
      <c r="C12" s="71"/>
      <c r="D12" s="71"/>
      <c r="E12" s="71"/>
      <c r="F12" s="71"/>
      <c r="G12" s="71"/>
      <c r="H12" s="71"/>
      <c r="I12" s="71"/>
      <c r="J12" s="71"/>
      <c r="K12" s="71"/>
      <c r="L12" s="71"/>
      <c r="M12" s="71"/>
      <c r="N12" s="71"/>
    </row>
    <row r="13" spans="1:18" ht="23.25" customHeight="1" x14ac:dyDescent="0.2">
      <c r="A13" s="163"/>
      <c r="B13" s="164"/>
      <c r="C13" s="164"/>
      <c r="D13" s="164"/>
      <c r="E13" s="164"/>
      <c r="F13" s="164"/>
      <c r="G13" s="164"/>
      <c r="H13" s="164"/>
      <c r="I13" s="164"/>
      <c r="J13" s="164"/>
      <c r="K13" s="164"/>
      <c r="L13" s="164"/>
      <c r="M13" s="164"/>
      <c r="N13" s="165"/>
    </row>
    <row r="14" spans="1:18" ht="23.25" customHeight="1" x14ac:dyDescent="0.2">
      <c r="A14" s="166" t="s">
        <v>74</v>
      </c>
      <c r="B14" s="167"/>
      <c r="C14" s="167"/>
      <c r="D14" s="167"/>
      <c r="E14" s="167"/>
      <c r="F14" s="167"/>
      <c r="G14" s="167"/>
      <c r="H14" s="167"/>
      <c r="I14" s="167"/>
      <c r="J14" s="167"/>
      <c r="K14" s="167"/>
      <c r="L14" s="167"/>
      <c r="M14" s="167"/>
      <c r="N14" s="168"/>
    </row>
    <row r="15" spans="1:18" ht="23.25" customHeight="1" x14ac:dyDescent="0.2">
      <c r="A15" s="72"/>
      <c r="B15" s="73"/>
      <c r="C15" s="73"/>
      <c r="D15" s="73"/>
      <c r="E15" s="73"/>
      <c r="F15" s="73"/>
      <c r="G15" s="73"/>
      <c r="H15" s="73"/>
      <c r="I15" s="73"/>
      <c r="J15" s="73"/>
      <c r="K15" s="73"/>
      <c r="L15" s="73"/>
      <c r="M15" s="73"/>
      <c r="N15" s="74"/>
    </row>
    <row r="16" spans="1:18" ht="43.5" customHeight="1" x14ac:dyDescent="0.2">
      <c r="A16" s="169" t="s">
        <v>126</v>
      </c>
      <c r="B16" s="170"/>
      <c r="C16" s="170"/>
      <c r="D16" s="170"/>
      <c r="E16" s="170"/>
      <c r="F16" s="170"/>
      <c r="G16" s="170"/>
      <c r="H16" s="170"/>
      <c r="I16" s="170"/>
      <c r="J16" s="170"/>
      <c r="K16" s="170"/>
      <c r="L16" s="170"/>
      <c r="M16" s="170"/>
      <c r="N16" s="171"/>
    </row>
    <row r="17" spans="1:14" ht="19.5" thickBot="1" x14ac:dyDescent="0.25">
      <c r="A17" s="145"/>
      <c r="B17" s="146"/>
      <c r="C17" s="146"/>
      <c r="D17" s="146"/>
      <c r="E17" s="146"/>
      <c r="F17" s="146"/>
      <c r="G17" s="146"/>
      <c r="H17" s="146"/>
      <c r="I17" s="146"/>
      <c r="J17" s="146"/>
      <c r="K17" s="146"/>
      <c r="L17" s="146"/>
      <c r="M17" s="146"/>
      <c r="N17" s="147"/>
    </row>
    <row r="18" spans="1:14" ht="38.450000000000003" customHeight="1" thickBot="1" x14ac:dyDescent="0.25">
      <c r="A18" s="71"/>
      <c r="B18" s="71"/>
      <c r="C18" s="71"/>
      <c r="D18" s="71"/>
      <c r="E18" s="71"/>
      <c r="F18" s="71"/>
      <c r="G18" s="71"/>
      <c r="H18" s="71"/>
      <c r="I18" s="71"/>
      <c r="J18" s="71"/>
      <c r="K18" s="71"/>
      <c r="L18" s="71"/>
      <c r="M18" s="71"/>
      <c r="N18" s="71"/>
    </row>
    <row r="19" spans="1:14" ht="15" x14ac:dyDescent="0.2">
      <c r="A19" s="139"/>
      <c r="B19" s="140"/>
      <c r="C19" s="140"/>
      <c r="D19" s="140"/>
      <c r="E19" s="140"/>
      <c r="F19" s="140"/>
      <c r="G19" s="141"/>
      <c r="H19" s="139"/>
      <c r="I19" s="140"/>
      <c r="J19" s="140"/>
      <c r="K19" s="140"/>
      <c r="L19" s="140"/>
      <c r="M19" s="140"/>
      <c r="N19" s="141"/>
    </row>
    <row r="20" spans="1:14" ht="14.25" customHeight="1" x14ac:dyDescent="0.2">
      <c r="A20" s="142" t="s">
        <v>75</v>
      </c>
      <c r="B20" s="143"/>
      <c r="C20" s="143"/>
      <c r="D20" s="143"/>
      <c r="E20" s="143"/>
      <c r="F20" s="143"/>
      <c r="G20" s="144"/>
      <c r="H20" s="142" t="s">
        <v>17</v>
      </c>
      <c r="I20" s="143"/>
      <c r="J20" s="143"/>
      <c r="K20" s="143"/>
      <c r="L20" s="143"/>
      <c r="M20" s="143"/>
      <c r="N20" s="144"/>
    </row>
    <row r="21" spans="1:14" ht="15" x14ac:dyDescent="0.2">
      <c r="A21" s="127"/>
      <c r="B21" s="128"/>
      <c r="C21" s="128"/>
      <c r="D21" s="128"/>
      <c r="E21" s="128"/>
      <c r="F21" s="128"/>
      <c r="G21" s="129"/>
      <c r="H21" s="127"/>
      <c r="I21" s="128"/>
      <c r="J21" s="128"/>
      <c r="K21" s="128"/>
      <c r="L21" s="128"/>
      <c r="M21" s="128"/>
      <c r="N21" s="129"/>
    </row>
    <row r="22" spans="1:14" ht="14.25" customHeight="1" x14ac:dyDescent="0.2">
      <c r="A22" s="136" t="s">
        <v>76</v>
      </c>
      <c r="B22" s="137"/>
      <c r="C22" s="137"/>
      <c r="D22" s="137"/>
      <c r="E22" s="137"/>
      <c r="F22" s="137"/>
      <c r="G22" s="138"/>
      <c r="H22" s="136" t="s">
        <v>77</v>
      </c>
      <c r="I22" s="137"/>
      <c r="J22" s="137"/>
      <c r="K22" s="137"/>
      <c r="L22" s="137"/>
      <c r="M22" s="137"/>
      <c r="N22" s="138"/>
    </row>
    <row r="23" spans="1:14" ht="14.25" customHeight="1" x14ac:dyDescent="0.2">
      <c r="A23" s="127" t="s">
        <v>78</v>
      </c>
      <c r="B23" s="128"/>
      <c r="C23" s="128"/>
      <c r="D23" s="128"/>
      <c r="E23" s="128"/>
      <c r="F23" s="128"/>
      <c r="G23" s="129"/>
      <c r="H23" s="127" t="s">
        <v>79</v>
      </c>
      <c r="I23" s="128"/>
      <c r="J23" s="128"/>
      <c r="K23" s="128"/>
      <c r="L23" s="128"/>
      <c r="M23" s="128"/>
      <c r="N23" s="129"/>
    </row>
    <row r="24" spans="1:14" ht="14.25" customHeight="1" x14ac:dyDescent="0.2">
      <c r="A24" s="127" t="s">
        <v>80</v>
      </c>
      <c r="B24" s="128"/>
      <c r="C24" s="128"/>
      <c r="D24" s="128"/>
      <c r="E24" s="128"/>
      <c r="F24" s="128"/>
      <c r="G24" s="129"/>
      <c r="H24" s="127" t="s">
        <v>81</v>
      </c>
      <c r="I24" s="128"/>
      <c r="J24" s="128"/>
      <c r="K24" s="128"/>
      <c r="L24" s="128"/>
      <c r="M24" s="128"/>
      <c r="N24" s="129"/>
    </row>
    <row r="25" spans="1:14" ht="14.25" customHeight="1" x14ac:dyDescent="0.2">
      <c r="A25" s="127" t="s">
        <v>82</v>
      </c>
      <c r="B25" s="128"/>
      <c r="C25" s="128"/>
      <c r="D25" s="128"/>
      <c r="E25" s="128"/>
      <c r="F25" s="128"/>
      <c r="G25" s="129"/>
      <c r="H25" s="127" t="s">
        <v>83</v>
      </c>
      <c r="I25" s="128"/>
      <c r="J25" s="128"/>
      <c r="K25" s="128"/>
      <c r="L25" s="128"/>
      <c r="M25" s="128"/>
      <c r="N25" s="129"/>
    </row>
    <row r="26" spans="1:14" ht="15.75" thickBot="1" x14ac:dyDescent="0.25">
      <c r="A26" s="130"/>
      <c r="B26" s="131"/>
      <c r="C26" s="131"/>
      <c r="D26" s="131"/>
      <c r="E26" s="131"/>
      <c r="F26" s="131"/>
      <c r="G26" s="132"/>
      <c r="H26" s="133"/>
      <c r="I26" s="134"/>
      <c r="J26" s="134"/>
      <c r="K26" s="134"/>
      <c r="L26" s="134"/>
      <c r="M26" s="134"/>
      <c r="N26" s="135"/>
    </row>
    <row r="27" spans="1:14" ht="15.75" hidden="1" thickBot="1" x14ac:dyDescent="0.25">
      <c r="A27" s="139"/>
      <c r="B27" s="140"/>
      <c r="C27" s="140"/>
      <c r="D27" s="140"/>
      <c r="E27" s="140"/>
      <c r="F27" s="140"/>
      <c r="G27" s="141"/>
      <c r="H27" s="139"/>
      <c r="I27" s="140"/>
      <c r="J27" s="140"/>
      <c r="K27" s="140"/>
      <c r="L27" s="140"/>
      <c r="M27" s="140"/>
      <c r="N27" s="141"/>
    </row>
    <row r="28" spans="1:14" ht="14.25" hidden="1" customHeight="1" x14ac:dyDescent="0.2">
      <c r="A28" s="142" t="s">
        <v>84</v>
      </c>
      <c r="B28" s="143"/>
      <c r="C28" s="143"/>
      <c r="D28" s="143"/>
      <c r="E28" s="143"/>
      <c r="F28" s="143"/>
      <c r="G28" s="144"/>
      <c r="H28" s="142" t="s">
        <v>85</v>
      </c>
      <c r="I28" s="143"/>
      <c r="J28" s="143"/>
      <c r="K28" s="143"/>
      <c r="L28" s="143"/>
      <c r="M28" s="143"/>
      <c r="N28" s="144"/>
    </row>
    <row r="29" spans="1:14" ht="15.75" hidden="1" thickBot="1" x14ac:dyDescent="0.25">
      <c r="A29" s="136"/>
      <c r="B29" s="137"/>
      <c r="C29" s="137"/>
      <c r="D29" s="137"/>
      <c r="E29" s="137"/>
      <c r="F29" s="137"/>
      <c r="G29" s="138"/>
      <c r="H29" s="136"/>
      <c r="I29" s="137"/>
      <c r="J29" s="137"/>
      <c r="K29" s="137"/>
      <c r="L29" s="137"/>
      <c r="M29" s="137"/>
      <c r="N29" s="138"/>
    </row>
    <row r="30" spans="1:14" ht="14.25" hidden="1" customHeight="1" x14ac:dyDescent="0.2">
      <c r="A30" s="136" t="s">
        <v>86</v>
      </c>
      <c r="B30" s="137"/>
      <c r="C30" s="137"/>
      <c r="D30" s="137"/>
      <c r="E30" s="137"/>
      <c r="F30" s="137"/>
      <c r="G30" s="138"/>
      <c r="H30" s="136" t="s">
        <v>87</v>
      </c>
      <c r="I30" s="137"/>
      <c r="J30" s="137"/>
      <c r="K30" s="137"/>
      <c r="L30" s="137"/>
      <c r="M30" s="137"/>
      <c r="N30" s="138"/>
    </row>
    <row r="31" spans="1:14" ht="14.25" hidden="1" customHeight="1" x14ac:dyDescent="0.2">
      <c r="A31" s="127" t="s">
        <v>88</v>
      </c>
      <c r="B31" s="128"/>
      <c r="C31" s="128"/>
      <c r="D31" s="128"/>
      <c r="E31" s="128"/>
      <c r="F31" s="128"/>
      <c r="G31" s="129"/>
      <c r="H31" s="127" t="s">
        <v>89</v>
      </c>
      <c r="I31" s="128"/>
      <c r="J31" s="128"/>
      <c r="K31" s="128"/>
      <c r="L31" s="128"/>
      <c r="M31" s="128"/>
      <c r="N31" s="129"/>
    </row>
    <row r="32" spans="1:14" ht="14.25" hidden="1" customHeight="1" x14ac:dyDescent="0.2">
      <c r="A32" s="127" t="s">
        <v>90</v>
      </c>
      <c r="B32" s="128"/>
      <c r="C32" s="128"/>
      <c r="D32" s="128"/>
      <c r="E32" s="128"/>
      <c r="F32" s="128"/>
      <c r="G32" s="129"/>
      <c r="H32" s="127" t="s">
        <v>91</v>
      </c>
      <c r="I32" s="128"/>
      <c r="J32" s="128"/>
      <c r="K32" s="128"/>
      <c r="L32" s="128"/>
      <c r="M32" s="128"/>
      <c r="N32" s="129"/>
    </row>
    <row r="33" spans="1:14" ht="14.25" hidden="1" customHeight="1" x14ac:dyDescent="0.2">
      <c r="A33" s="127" t="s">
        <v>92</v>
      </c>
      <c r="B33" s="128"/>
      <c r="C33" s="128"/>
      <c r="D33" s="128"/>
      <c r="E33" s="128"/>
      <c r="F33" s="128"/>
      <c r="G33" s="129"/>
      <c r="H33" s="127" t="s">
        <v>93</v>
      </c>
      <c r="I33" s="128"/>
      <c r="J33" s="128"/>
      <c r="K33" s="128"/>
      <c r="L33" s="128"/>
      <c r="M33" s="128"/>
      <c r="N33" s="129"/>
    </row>
    <row r="34" spans="1:14" ht="15.75" hidden="1" thickBot="1" x14ac:dyDescent="0.25">
      <c r="A34" s="133"/>
      <c r="B34" s="134"/>
      <c r="C34" s="134"/>
      <c r="D34" s="134"/>
      <c r="E34" s="134"/>
      <c r="F34" s="134"/>
      <c r="G34" s="135"/>
      <c r="H34" s="130"/>
      <c r="I34" s="131"/>
      <c r="J34" s="131"/>
      <c r="K34" s="131"/>
      <c r="L34" s="131"/>
      <c r="M34" s="131"/>
      <c r="N34" s="132"/>
    </row>
    <row r="35" spans="1:14" ht="15" x14ac:dyDescent="0.2">
      <c r="A35" s="139"/>
      <c r="B35" s="140"/>
      <c r="C35" s="140"/>
      <c r="D35" s="140"/>
      <c r="E35" s="140"/>
      <c r="F35" s="140"/>
      <c r="G35" s="141"/>
      <c r="H35" s="139"/>
      <c r="I35" s="140"/>
      <c r="J35" s="140"/>
      <c r="K35" s="140"/>
      <c r="L35" s="140"/>
      <c r="M35" s="140"/>
      <c r="N35" s="141"/>
    </row>
    <row r="36" spans="1:14" ht="14.25" customHeight="1" x14ac:dyDescent="0.2">
      <c r="A36" s="142" t="s">
        <v>94</v>
      </c>
      <c r="B36" s="143"/>
      <c r="C36" s="143"/>
      <c r="D36" s="143"/>
      <c r="E36" s="143"/>
      <c r="F36" s="143"/>
      <c r="G36" s="144"/>
      <c r="H36" s="142" t="s">
        <v>95</v>
      </c>
      <c r="I36" s="143"/>
      <c r="J36" s="143"/>
      <c r="K36" s="143"/>
      <c r="L36" s="143"/>
      <c r="M36" s="143"/>
      <c r="N36" s="144"/>
    </row>
    <row r="37" spans="1:14" ht="15" x14ac:dyDescent="0.2">
      <c r="A37" s="127"/>
      <c r="B37" s="128"/>
      <c r="C37" s="128"/>
      <c r="D37" s="128"/>
      <c r="E37" s="128"/>
      <c r="F37" s="128"/>
      <c r="G37" s="129"/>
      <c r="H37" s="127"/>
      <c r="I37" s="128"/>
      <c r="J37" s="128"/>
      <c r="K37" s="128"/>
      <c r="L37" s="128"/>
      <c r="M37" s="128"/>
      <c r="N37" s="129"/>
    </row>
    <row r="38" spans="1:14" ht="15" x14ac:dyDescent="0.2">
      <c r="A38" s="136" t="s">
        <v>86</v>
      </c>
      <c r="B38" s="137"/>
      <c r="C38" s="137"/>
      <c r="D38" s="137"/>
      <c r="E38" s="137"/>
      <c r="F38" s="137"/>
      <c r="G38" s="138"/>
      <c r="H38" s="136" t="s">
        <v>96</v>
      </c>
      <c r="I38" s="137"/>
      <c r="J38" s="137"/>
      <c r="K38" s="137"/>
      <c r="L38" s="137"/>
      <c r="M38" s="137"/>
      <c r="N38" s="138"/>
    </row>
    <row r="39" spans="1:14" ht="15" x14ac:dyDescent="0.2">
      <c r="A39" s="127" t="s">
        <v>97</v>
      </c>
      <c r="B39" s="128"/>
      <c r="C39" s="128"/>
      <c r="D39" s="128"/>
      <c r="E39" s="128"/>
      <c r="F39" s="128"/>
      <c r="G39" s="129"/>
      <c r="H39" s="127" t="s">
        <v>98</v>
      </c>
      <c r="I39" s="128"/>
      <c r="J39" s="128"/>
      <c r="K39" s="128"/>
      <c r="L39" s="128"/>
      <c r="M39" s="128"/>
      <c r="N39" s="129"/>
    </row>
    <row r="40" spans="1:14" ht="14.25" customHeight="1" x14ac:dyDescent="0.2">
      <c r="A40" s="127" t="s">
        <v>99</v>
      </c>
      <c r="B40" s="128"/>
      <c r="C40" s="128"/>
      <c r="D40" s="128"/>
      <c r="E40" s="128"/>
      <c r="F40" s="128"/>
      <c r="G40" s="129"/>
      <c r="H40" s="127" t="s">
        <v>100</v>
      </c>
      <c r="I40" s="128"/>
      <c r="J40" s="128"/>
      <c r="K40" s="128"/>
      <c r="L40" s="128"/>
      <c r="M40" s="128"/>
      <c r="N40" s="129"/>
    </row>
    <row r="41" spans="1:14" ht="15" x14ac:dyDescent="0.2">
      <c r="A41" s="127" t="s">
        <v>101</v>
      </c>
      <c r="B41" s="128"/>
      <c r="C41" s="128"/>
      <c r="D41" s="128"/>
      <c r="E41" s="128"/>
      <c r="F41" s="128"/>
      <c r="G41" s="129"/>
      <c r="H41" s="127" t="s">
        <v>93</v>
      </c>
      <c r="I41" s="128"/>
      <c r="J41" s="128"/>
      <c r="K41" s="128"/>
      <c r="L41" s="128"/>
      <c r="M41" s="128"/>
      <c r="N41" s="129"/>
    </row>
    <row r="42" spans="1:14" ht="15.75" thickBot="1" x14ac:dyDescent="0.25">
      <c r="A42" s="130"/>
      <c r="B42" s="131"/>
      <c r="C42" s="131"/>
      <c r="D42" s="131"/>
      <c r="E42" s="131"/>
      <c r="F42" s="131"/>
      <c r="G42" s="132"/>
      <c r="H42" s="133"/>
      <c r="I42" s="134"/>
      <c r="J42" s="134"/>
      <c r="K42" s="134"/>
      <c r="L42" s="134"/>
      <c r="M42" s="134"/>
      <c r="N42" s="135"/>
    </row>
    <row r="43" spans="1:14" ht="38.450000000000003" customHeight="1" thickBot="1" x14ac:dyDescent="0.25">
      <c r="A43" s="71"/>
      <c r="B43" s="71"/>
      <c r="C43" s="71"/>
      <c r="D43" s="71"/>
      <c r="E43" s="71"/>
      <c r="F43" s="71"/>
      <c r="G43" s="71"/>
      <c r="H43" s="71"/>
      <c r="I43" s="71"/>
      <c r="J43" s="71"/>
      <c r="K43" s="71"/>
      <c r="L43" s="71"/>
      <c r="M43" s="71"/>
      <c r="N43" s="71"/>
    </row>
    <row r="44" spans="1:14" ht="18.75" x14ac:dyDescent="0.2">
      <c r="A44" s="110"/>
      <c r="B44" s="111"/>
      <c r="C44" s="111"/>
      <c r="D44" s="111"/>
      <c r="E44" s="111"/>
      <c r="F44" s="111"/>
      <c r="G44" s="111"/>
      <c r="H44" s="111"/>
      <c r="I44" s="111"/>
      <c r="J44" s="111"/>
      <c r="K44" s="111"/>
      <c r="L44" s="111"/>
      <c r="M44" s="111"/>
      <c r="N44" s="112"/>
    </row>
    <row r="45" spans="1:14" ht="18" customHeight="1" x14ac:dyDescent="0.2">
      <c r="A45" s="113" t="s">
        <v>230</v>
      </c>
      <c r="B45" s="114"/>
      <c r="C45" s="114"/>
      <c r="D45" s="114"/>
      <c r="E45" s="114"/>
      <c r="F45" s="114"/>
      <c r="G45" s="114"/>
      <c r="H45" s="114"/>
      <c r="I45" s="114"/>
      <c r="J45" s="114"/>
      <c r="K45" s="114"/>
      <c r="L45" s="114"/>
      <c r="M45" s="114"/>
      <c r="N45" s="115"/>
    </row>
    <row r="46" spans="1:14" ht="18" customHeight="1" x14ac:dyDescent="0.2">
      <c r="A46" s="116" t="s">
        <v>231</v>
      </c>
      <c r="B46" s="117"/>
      <c r="C46" s="117"/>
      <c r="D46" s="117"/>
      <c r="E46" s="117"/>
      <c r="F46" s="117"/>
      <c r="G46" s="117"/>
      <c r="H46" s="117"/>
      <c r="I46" s="117"/>
      <c r="J46" s="117"/>
      <c r="K46" s="117"/>
      <c r="L46" s="117"/>
      <c r="M46" s="117"/>
      <c r="N46" s="118"/>
    </row>
    <row r="47" spans="1:14" ht="19.5" thickBot="1" x14ac:dyDescent="0.25">
      <c r="A47" s="119"/>
      <c r="B47" s="120"/>
      <c r="C47" s="120"/>
      <c r="D47" s="120"/>
      <c r="E47" s="120"/>
      <c r="F47" s="120"/>
      <c r="G47" s="120"/>
      <c r="H47" s="120"/>
      <c r="I47" s="120"/>
      <c r="J47" s="120"/>
      <c r="K47" s="120"/>
      <c r="L47" s="120"/>
      <c r="M47" s="120"/>
      <c r="N47" s="121"/>
    </row>
    <row r="48" spans="1:14" ht="16.5" thickBot="1" x14ac:dyDescent="0.25">
      <c r="A48" s="122" t="s">
        <v>198</v>
      </c>
      <c r="B48" s="123"/>
      <c r="C48" s="123"/>
      <c r="D48" s="124"/>
      <c r="E48" s="122" t="s">
        <v>149</v>
      </c>
      <c r="F48" s="123"/>
      <c r="G48" s="123"/>
      <c r="H48" s="123"/>
      <c r="I48" s="123"/>
      <c r="J48" s="123"/>
      <c r="K48" s="123"/>
      <c r="L48" s="124"/>
      <c r="M48" s="125">
        <v>46226</v>
      </c>
      <c r="N48" s="126"/>
    </row>
    <row r="49" spans="1:14" x14ac:dyDescent="0.2">
      <c r="A49" s="101" t="s">
        <v>102</v>
      </c>
      <c r="B49" s="75" t="s">
        <v>103</v>
      </c>
      <c r="C49" s="101" t="s">
        <v>104</v>
      </c>
      <c r="D49" s="106" t="s">
        <v>105</v>
      </c>
      <c r="E49" s="107"/>
      <c r="F49" s="101" t="s">
        <v>106</v>
      </c>
      <c r="G49" s="101" t="s">
        <v>107</v>
      </c>
      <c r="H49" s="101" t="s">
        <v>108</v>
      </c>
      <c r="I49" s="101" t="s">
        <v>0</v>
      </c>
      <c r="J49" s="101" t="s">
        <v>109</v>
      </c>
      <c r="K49" s="101" t="s">
        <v>110</v>
      </c>
      <c r="L49" s="106" t="s">
        <v>111</v>
      </c>
      <c r="M49" s="107"/>
      <c r="N49" s="101" t="s">
        <v>112</v>
      </c>
    </row>
    <row r="50" spans="1:14" ht="13.5" thickBot="1" x14ac:dyDescent="0.25">
      <c r="A50" s="102"/>
      <c r="B50" s="76" t="s">
        <v>113</v>
      </c>
      <c r="C50" s="102"/>
      <c r="D50" s="108"/>
      <c r="E50" s="109"/>
      <c r="F50" s="102"/>
      <c r="G50" s="102"/>
      <c r="H50" s="102"/>
      <c r="I50" s="102"/>
      <c r="J50" s="102"/>
      <c r="K50" s="102"/>
      <c r="L50" s="108"/>
      <c r="M50" s="109"/>
      <c r="N50" s="102"/>
    </row>
    <row r="51" spans="1:14" ht="26.25" thickBot="1" x14ac:dyDescent="0.25">
      <c r="A51" s="77">
        <v>2453</v>
      </c>
      <c r="B51" s="78">
        <v>298</v>
      </c>
      <c r="C51" s="78" t="s">
        <v>129</v>
      </c>
      <c r="D51" s="103" t="s">
        <v>114</v>
      </c>
      <c r="E51" s="104"/>
      <c r="F51" s="79">
        <f>+M48</f>
        <v>46226</v>
      </c>
      <c r="G51" s="78" t="s">
        <v>199</v>
      </c>
      <c r="H51" s="78" t="s">
        <v>115</v>
      </c>
      <c r="I51" s="78" t="s">
        <v>116</v>
      </c>
      <c r="J51" s="78" t="s">
        <v>130</v>
      </c>
      <c r="K51" s="78" t="s">
        <v>117</v>
      </c>
      <c r="L51" s="105" t="s">
        <v>242</v>
      </c>
      <c r="M51" s="104"/>
      <c r="N51" s="78">
        <v>1</v>
      </c>
    </row>
  </sheetData>
  <mergeCells count="80">
    <mergeCell ref="A17:N17"/>
    <mergeCell ref="A1:N1"/>
    <mergeCell ref="A4:N4"/>
    <mergeCell ref="A5:N5"/>
    <mergeCell ref="A6:N6"/>
    <mergeCell ref="A7:N7"/>
    <mergeCell ref="A9:N9"/>
    <mergeCell ref="A10:N10"/>
    <mergeCell ref="A11:N11"/>
    <mergeCell ref="A13:N13"/>
    <mergeCell ref="A14:N14"/>
    <mergeCell ref="A16:N16"/>
    <mergeCell ref="A19:G19"/>
    <mergeCell ref="H19:N19"/>
    <mergeCell ref="A20:G20"/>
    <mergeCell ref="H20:N20"/>
    <mergeCell ref="A21:G21"/>
    <mergeCell ref="H21:N21"/>
    <mergeCell ref="A22:G22"/>
    <mergeCell ref="H22:N22"/>
    <mergeCell ref="A23:G23"/>
    <mergeCell ref="H23:N23"/>
    <mergeCell ref="A24:G24"/>
    <mergeCell ref="H24:N24"/>
    <mergeCell ref="A25:G25"/>
    <mergeCell ref="H25:N25"/>
    <mergeCell ref="A26:G26"/>
    <mergeCell ref="H26:N26"/>
    <mergeCell ref="A27:G27"/>
    <mergeCell ref="H27:N27"/>
    <mergeCell ref="A28:G28"/>
    <mergeCell ref="H28:N28"/>
    <mergeCell ref="A29:G29"/>
    <mergeCell ref="H29:N29"/>
    <mergeCell ref="A30:G30"/>
    <mergeCell ref="H30:N30"/>
    <mergeCell ref="A31:G31"/>
    <mergeCell ref="H31:N31"/>
    <mergeCell ref="A32:G32"/>
    <mergeCell ref="H32:N32"/>
    <mergeCell ref="A33:G33"/>
    <mergeCell ref="H33:N33"/>
    <mergeCell ref="A34:G34"/>
    <mergeCell ref="H34:N34"/>
    <mergeCell ref="A35:G35"/>
    <mergeCell ref="H35:N35"/>
    <mergeCell ref="A36:G36"/>
    <mergeCell ref="H36:N36"/>
    <mergeCell ref="A37:G37"/>
    <mergeCell ref="H37:N37"/>
    <mergeCell ref="A38:G38"/>
    <mergeCell ref="H38:N38"/>
    <mergeCell ref="A39:G39"/>
    <mergeCell ref="H39:N39"/>
    <mergeCell ref="A40:G40"/>
    <mergeCell ref="H40:N40"/>
    <mergeCell ref="A41:G41"/>
    <mergeCell ref="H41:N41"/>
    <mergeCell ref="A42:G42"/>
    <mergeCell ref="H42:N42"/>
    <mergeCell ref="A44:N44"/>
    <mergeCell ref="A45:N45"/>
    <mergeCell ref="A46:N46"/>
    <mergeCell ref="A47:N47"/>
    <mergeCell ref="A48:D48"/>
    <mergeCell ref="E48:L48"/>
    <mergeCell ref="M48:N48"/>
    <mergeCell ref="N49:N50"/>
    <mergeCell ref="D51:E51"/>
    <mergeCell ref="L51:M51"/>
    <mergeCell ref="A49:A50"/>
    <mergeCell ref="C49:C50"/>
    <mergeCell ref="D49:E50"/>
    <mergeCell ref="F49:F50"/>
    <mergeCell ref="G49:G50"/>
    <mergeCell ref="H49:H50"/>
    <mergeCell ref="I49:I50"/>
    <mergeCell ref="J49:J50"/>
    <mergeCell ref="K49:K50"/>
    <mergeCell ref="L49:M50"/>
  </mergeCells>
  <printOptions horizontalCentered="1" verticalCentered="1"/>
  <pageMargins left="0.15748031496062992" right="0.15748031496062992" top="0.35433070866141736" bottom="0.23622047244094491"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0EE9-03BB-4974-8135-9738B49EB7E7}">
  <sheetPr>
    <pageSetUpPr fitToPage="1"/>
  </sheetPr>
  <dimension ref="A1:BU304"/>
  <sheetViews>
    <sheetView showZeros="0" tabSelected="1" view="pageBreakPreview" topLeftCell="A241" zoomScaleNormal="100" zoomScaleSheetLayoutView="100" workbookViewId="0">
      <selection activeCell="B252" sqref="B252"/>
    </sheetView>
  </sheetViews>
  <sheetFormatPr baseColWidth="10" defaultColWidth="10.28515625" defaultRowHeight="15.75" x14ac:dyDescent="0.25"/>
  <cols>
    <col min="1" max="1" width="8" style="8" customWidth="1"/>
    <col min="2" max="2" width="50.28515625" style="8" customWidth="1"/>
    <col min="3" max="3" width="8" style="8" customWidth="1"/>
    <col min="4" max="4" width="11" style="8" customWidth="1"/>
    <col min="5" max="5" width="14.140625" style="8" customWidth="1"/>
    <col min="6" max="6" width="19.85546875" style="8" customWidth="1"/>
    <col min="7" max="16384" width="10.28515625" style="8"/>
  </cols>
  <sheetData>
    <row r="1" spans="1:6" ht="18.75" customHeight="1" x14ac:dyDescent="0.25">
      <c r="A1" s="175" t="s">
        <v>150</v>
      </c>
      <c r="B1" s="176"/>
      <c r="C1" s="179" t="s">
        <v>232</v>
      </c>
      <c r="D1" s="180"/>
      <c r="E1" s="180"/>
      <c r="F1" s="181"/>
    </row>
    <row r="2" spans="1:6" ht="66.400000000000006" customHeight="1" x14ac:dyDescent="0.25">
      <c r="A2" s="177"/>
      <c r="B2" s="178"/>
      <c r="C2" s="182"/>
      <c r="D2" s="183"/>
      <c r="E2" s="183"/>
      <c r="F2" s="184"/>
    </row>
    <row r="3" spans="1:6" x14ac:dyDescent="0.25">
      <c r="A3" s="1" t="s">
        <v>13</v>
      </c>
      <c r="B3" s="2" t="s">
        <v>237</v>
      </c>
      <c r="C3" s="185"/>
      <c r="D3" s="186"/>
      <c r="E3" s="186"/>
      <c r="F3" s="187"/>
    </row>
    <row r="4" spans="1:6" x14ac:dyDescent="0.25">
      <c r="A4" s="188" t="s">
        <v>0</v>
      </c>
      <c r="B4" s="190" t="s">
        <v>1</v>
      </c>
      <c r="C4" s="188" t="s">
        <v>2</v>
      </c>
      <c r="D4" s="192" t="s">
        <v>3</v>
      </c>
      <c r="E4" s="194" t="s">
        <v>14</v>
      </c>
      <c r="F4" s="195"/>
    </row>
    <row r="5" spans="1:6" ht="30.75" customHeight="1" x14ac:dyDescent="0.25">
      <c r="A5" s="189"/>
      <c r="B5" s="191"/>
      <c r="C5" s="189"/>
      <c r="D5" s="193"/>
      <c r="E5" s="9" t="s">
        <v>4</v>
      </c>
      <c r="F5" s="10" t="s">
        <v>5</v>
      </c>
    </row>
    <row r="6" spans="1:6" x14ac:dyDescent="0.25">
      <c r="A6" s="11"/>
      <c r="B6" s="12"/>
      <c r="C6" s="11"/>
      <c r="D6" s="11"/>
      <c r="E6" s="13"/>
      <c r="F6" s="30"/>
    </row>
    <row r="7" spans="1:6" x14ac:dyDescent="0.25">
      <c r="A7" s="172" t="s">
        <v>64</v>
      </c>
      <c r="B7" s="173" t="s">
        <v>18</v>
      </c>
      <c r="C7" s="173"/>
      <c r="D7" s="173"/>
      <c r="E7" s="173"/>
      <c r="F7" s="174">
        <f>D7*E7</f>
        <v>0</v>
      </c>
    </row>
    <row r="8" spans="1:6" x14ac:dyDescent="0.25">
      <c r="A8" s="14"/>
      <c r="B8" s="15"/>
      <c r="C8" s="14"/>
      <c r="D8" s="14"/>
      <c r="E8" s="16"/>
      <c r="F8" s="39">
        <f>+D8*E8</f>
        <v>0</v>
      </c>
    </row>
    <row r="9" spans="1:6" x14ac:dyDescent="0.25">
      <c r="A9" s="17"/>
      <c r="B9" s="45" t="s">
        <v>19</v>
      </c>
      <c r="C9" s="17"/>
      <c r="D9" s="17"/>
      <c r="E9" s="23"/>
      <c r="F9" s="39"/>
    </row>
    <row r="10" spans="1:6" x14ac:dyDescent="0.25">
      <c r="A10" s="17"/>
      <c r="B10" s="18"/>
      <c r="C10" s="19"/>
      <c r="D10" s="20"/>
      <c r="E10" s="20"/>
      <c r="F10" s="39"/>
    </row>
    <row r="11" spans="1:6" x14ac:dyDescent="0.25">
      <c r="A11" s="17"/>
      <c r="B11" s="65" t="s">
        <v>20</v>
      </c>
      <c r="C11" s="19"/>
      <c r="D11" s="20"/>
      <c r="E11" s="20"/>
      <c r="F11" s="39"/>
    </row>
    <row r="12" spans="1:6" x14ac:dyDescent="0.25">
      <c r="A12" s="17"/>
      <c r="B12" s="46"/>
      <c r="C12" s="19"/>
      <c r="D12" s="47"/>
      <c r="E12" s="20"/>
      <c r="F12" s="39"/>
    </row>
    <row r="13" spans="1:6" x14ac:dyDescent="0.25">
      <c r="A13" s="17"/>
      <c r="B13" s="46" t="s">
        <v>21</v>
      </c>
      <c r="C13" s="19" t="s">
        <v>2</v>
      </c>
      <c r="D13" s="47"/>
      <c r="E13" s="20"/>
      <c r="F13" s="39"/>
    </row>
    <row r="14" spans="1:6" x14ac:dyDescent="0.25">
      <c r="A14" s="17"/>
      <c r="B14" s="46"/>
      <c r="C14" s="19"/>
      <c r="D14" s="47"/>
      <c r="E14" s="20"/>
      <c r="F14" s="39"/>
    </row>
    <row r="15" spans="1:6" ht="31.5" x14ac:dyDescent="0.25">
      <c r="A15" s="17"/>
      <c r="B15" s="46" t="s">
        <v>22</v>
      </c>
      <c r="C15" s="19" t="s">
        <v>7</v>
      </c>
      <c r="D15" s="47"/>
      <c r="E15" s="20"/>
      <c r="F15" s="39"/>
    </row>
    <row r="16" spans="1:6" x14ac:dyDescent="0.25">
      <c r="A16" s="17"/>
      <c r="B16" s="46"/>
      <c r="C16" s="19"/>
      <c r="D16" s="47"/>
      <c r="E16" s="20"/>
      <c r="F16" s="39"/>
    </row>
    <row r="17" spans="1:6" ht="47.25" x14ac:dyDescent="0.25">
      <c r="A17" s="17"/>
      <c r="B17" s="46" t="s">
        <v>202</v>
      </c>
      <c r="C17" s="19" t="s">
        <v>6</v>
      </c>
      <c r="D17" s="47"/>
      <c r="E17" s="20"/>
      <c r="F17" s="39"/>
    </row>
    <row r="18" spans="1:6" x14ac:dyDescent="0.25">
      <c r="A18" s="17"/>
      <c r="B18" s="46"/>
      <c r="C18" s="19"/>
      <c r="D18" s="47"/>
      <c r="E18" s="20"/>
      <c r="F18" s="39"/>
    </row>
    <row r="19" spans="1:6" x14ac:dyDescent="0.25">
      <c r="A19" s="17"/>
      <c r="B19" s="46" t="s">
        <v>137</v>
      </c>
      <c r="C19" s="19" t="s">
        <v>7</v>
      </c>
      <c r="D19" s="47"/>
      <c r="E19" s="20"/>
      <c r="F19" s="39"/>
    </row>
    <row r="20" spans="1:6" x14ac:dyDescent="0.25">
      <c r="A20" s="17"/>
      <c r="B20" s="46"/>
      <c r="C20" s="19"/>
      <c r="D20" s="47"/>
      <c r="E20" s="20"/>
      <c r="F20" s="39"/>
    </row>
    <row r="21" spans="1:6" x14ac:dyDescent="0.25">
      <c r="A21" s="17"/>
      <c r="B21" s="46" t="s">
        <v>138</v>
      </c>
      <c r="C21" s="19"/>
      <c r="D21" s="47"/>
      <c r="E21" s="20"/>
      <c r="F21" s="39"/>
    </row>
    <row r="22" spans="1:6" x14ac:dyDescent="0.25">
      <c r="A22" s="17"/>
      <c r="B22" s="48" t="s">
        <v>139</v>
      </c>
      <c r="C22" s="19" t="s">
        <v>25</v>
      </c>
      <c r="D22" s="47"/>
      <c r="E22" s="20"/>
      <c r="F22" s="39"/>
    </row>
    <row r="23" spans="1:6" x14ac:dyDescent="0.25">
      <c r="A23" s="17"/>
      <c r="B23" s="48" t="s">
        <v>140</v>
      </c>
      <c r="C23" s="19" t="s">
        <v>25</v>
      </c>
      <c r="D23" s="47"/>
      <c r="E23" s="20"/>
      <c r="F23" s="39"/>
    </row>
    <row r="24" spans="1:6" x14ac:dyDescent="0.25">
      <c r="A24" s="17"/>
      <c r="B24" s="48" t="s">
        <v>141</v>
      </c>
      <c r="C24" s="19" t="s">
        <v>25</v>
      </c>
      <c r="D24" s="47"/>
      <c r="E24" s="20"/>
      <c r="F24" s="39"/>
    </row>
    <row r="25" spans="1:6" x14ac:dyDescent="0.25">
      <c r="A25" s="17"/>
      <c r="B25" s="46"/>
      <c r="C25" s="19"/>
      <c r="D25" s="47"/>
      <c r="E25" s="20"/>
      <c r="F25" s="39"/>
    </row>
    <row r="26" spans="1:6" x14ac:dyDescent="0.25">
      <c r="A26" s="17"/>
      <c r="B26" s="46" t="s">
        <v>142</v>
      </c>
      <c r="C26" s="19"/>
      <c r="D26" s="47"/>
      <c r="E26" s="20"/>
      <c r="F26" s="39"/>
    </row>
    <row r="27" spans="1:6" x14ac:dyDescent="0.25">
      <c r="A27" s="17"/>
      <c r="B27" s="48" t="s">
        <v>143</v>
      </c>
      <c r="C27" s="19" t="s">
        <v>7</v>
      </c>
      <c r="D27" s="47"/>
      <c r="E27" s="20"/>
      <c r="F27" s="39"/>
    </row>
    <row r="28" spans="1:6" x14ac:dyDescent="0.25">
      <c r="A28" s="17"/>
      <c r="B28" s="48" t="s">
        <v>144</v>
      </c>
      <c r="C28" s="19" t="s">
        <v>7</v>
      </c>
      <c r="D28" s="47"/>
      <c r="E28" s="20"/>
      <c r="F28" s="39"/>
    </row>
    <row r="29" spans="1:6" x14ac:dyDescent="0.25">
      <c r="A29" s="17"/>
      <c r="B29" s="48" t="s">
        <v>145</v>
      </c>
      <c r="C29" s="19" t="s">
        <v>7</v>
      </c>
      <c r="D29" s="47"/>
      <c r="E29" s="20"/>
      <c r="F29" s="39"/>
    </row>
    <row r="30" spans="1:6" x14ac:dyDescent="0.25">
      <c r="A30" s="17"/>
      <c r="B30" s="46"/>
      <c r="C30" s="19"/>
      <c r="D30" s="47"/>
      <c r="E30" s="20"/>
      <c r="F30" s="39"/>
    </row>
    <row r="31" spans="1:6" x14ac:dyDescent="0.25">
      <c r="A31" s="17"/>
      <c r="B31" s="46" t="s">
        <v>146</v>
      </c>
      <c r="C31" s="19" t="s">
        <v>25</v>
      </c>
      <c r="D31" s="47"/>
      <c r="E31" s="20"/>
      <c r="F31" s="39"/>
    </row>
    <row r="32" spans="1:6" x14ac:dyDescent="0.25">
      <c r="A32" s="17"/>
      <c r="B32" s="46"/>
      <c r="C32" s="19"/>
      <c r="D32" s="47"/>
      <c r="E32" s="20"/>
      <c r="F32" s="39"/>
    </row>
    <row r="33" spans="1:6" x14ac:dyDescent="0.25">
      <c r="A33" s="17"/>
      <c r="B33" s="46" t="s">
        <v>147</v>
      </c>
      <c r="C33" s="19" t="s">
        <v>7</v>
      </c>
      <c r="D33" s="47"/>
      <c r="E33" s="20"/>
      <c r="F33" s="39"/>
    </row>
    <row r="34" spans="1:6" x14ac:dyDescent="0.25">
      <c r="A34" s="17"/>
      <c r="B34" s="46"/>
      <c r="C34" s="19"/>
      <c r="D34" s="47"/>
      <c r="E34" s="20"/>
      <c r="F34" s="39"/>
    </row>
    <row r="35" spans="1:6" ht="47.25" x14ac:dyDescent="0.25">
      <c r="A35" s="17"/>
      <c r="B35" s="46" t="s">
        <v>203</v>
      </c>
      <c r="C35" s="19" t="s">
        <v>65</v>
      </c>
      <c r="D35" s="47"/>
      <c r="E35" s="20"/>
      <c r="F35" s="39"/>
    </row>
    <row r="36" spans="1:6" x14ac:dyDescent="0.25">
      <c r="A36" s="17"/>
      <c r="B36" s="46"/>
      <c r="C36" s="19"/>
      <c r="D36" s="47"/>
      <c r="E36" s="20"/>
      <c r="F36" s="39"/>
    </row>
    <row r="37" spans="1:6" ht="31.5" x14ac:dyDescent="0.25">
      <c r="A37" s="17"/>
      <c r="B37" s="48" t="s">
        <v>66</v>
      </c>
      <c r="C37" s="19" t="s">
        <v>65</v>
      </c>
      <c r="D37" s="47"/>
      <c r="E37" s="20"/>
      <c r="F37" s="39"/>
    </row>
    <row r="38" spans="1:6" x14ac:dyDescent="0.25">
      <c r="A38" s="17"/>
      <c r="B38" s="46"/>
      <c r="C38" s="19"/>
      <c r="D38" s="47"/>
      <c r="E38" s="20"/>
      <c r="F38" s="39"/>
    </row>
    <row r="39" spans="1:6" x14ac:dyDescent="0.25">
      <c r="A39" s="17"/>
      <c r="B39" s="46"/>
      <c r="C39" s="19"/>
      <c r="D39" s="47"/>
      <c r="E39" s="20"/>
      <c r="F39" s="39"/>
    </row>
    <row r="40" spans="1:6" x14ac:dyDescent="0.25">
      <c r="A40" s="17"/>
      <c r="B40" s="46" t="s">
        <v>204</v>
      </c>
      <c r="C40" s="19" t="s">
        <v>16</v>
      </c>
      <c r="D40" s="47"/>
      <c r="E40" s="20"/>
      <c r="F40" s="39"/>
    </row>
    <row r="41" spans="1:6" x14ac:dyDescent="0.25">
      <c r="A41" s="17"/>
      <c r="B41" s="46" t="s">
        <v>23</v>
      </c>
      <c r="C41" s="19" t="s">
        <v>7</v>
      </c>
      <c r="D41" s="47"/>
      <c r="E41" s="20"/>
      <c r="F41" s="39"/>
    </row>
    <row r="42" spans="1:6" x14ac:dyDescent="0.25">
      <c r="A42" s="17"/>
      <c r="B42" s="46" t="s">
        <v>24</v>
      </c>
      <c r="C42" s="19" t="s">
        <v>7</v>
      </c>
      <c r="D42" s="47"/>
      <c r="E42" s="20"/>
      <c r="F42" s="39"/>
    </row>
    <row r="43" spans="1:6" x14ac:dyDescent="0.25">
      <c r="A43" s="17"/>
      <c r="B43" s="49"/>
      <c r="C43" s="19"/>
      <c r="D43" s="47"/>
      <c r="E43" s="20"/>
      <c r="F43" s="39"/>
    </row>
    <row r="44" spans="1:6" ht="31.5" x14ac:dyDescent="0.25">
      <c r="A44" s="17"/>
      <c r="B44" s="49" t="s">
        <v>58</v>
      </c>
      <c r="C44" s="19"/>
      <c r="D44" s="47"/>
      <c r="E44" s="20"/>
      <c r="F44" s="39"/>
    </row>
    <row r="45" spans="1:6" ht="31.5" x14ac:dyDescent="0.25">
      <c r="A45" s="17"/>
      <c r="B45" s="60" t="s">
        <v>67</v>
      </c>
      <c r="C45" s="19" t="s">
        <v>8</v>
      </c>
      <c r="D45" s="47"/>
      <c r="E45" s="20"/>
      <c r="F45" s="39"/>
    </row>
    <row r="46" spans="1:6" x14ac:dyDescent="0.25">
      <c r="A46" s="17"/>
      <c r="B46" s="60"/>
      <c r="C46" s="19"/>
      <c r="D46" s="47"/>
      <c r="E46" s="20"/>
      <c r="F46" s="39"/>
    </row>
    <row r="47" spans="1:6" x14ac:dyDescent="0.25">
      <c r="A47" s="17"/>
      <c r="B47" s="60" t="s">
        <v>51</v>
      </c>
      <c r="C47" s="19" t="s">
        <v>7</v>
      </c>
      <c r="D47" s="47"/>
      <c r="E47" s="20"/>
      <c r="F47" s="39"/>
    </row>
    <row r="48" spans="1:6" x14ac:dyDescent="0.25">
      <c r="A48" s="17"/>
      <c r="B48" s="60"/>
      <c r="C48" s="19"/>
      <c r="D48" s="47"/>
      <c r="E48" s="20"/>
      <c r="F48" s="39"/>
    </row>
    <row r="49" spans="1:6" ht="110.25" x14ac:dyDescent="0.25">
      <c r="A49" s="17"/>
      <c r="B49" s="46" t="s">
        <v>205</v>
      </c>
      <c r="C49" s="19" t="s">
        <v>25</v>
      </c>
      <c r="D49" s="47"/>
      <c r="E49" s="20"/>
      <c r="F49" s="39"/>
    </row>
    <row r="50" spans="1:6" x14ac:dyDescent="0.25">
      <c r="A50" s="17"/>
      <c r="B50" s="46"/>
      <c r="C50" s="19"/>
      <c r="D50" s="47"/>
      <c r="E50" s="20"/>
      <c r="F50" s="39"/>
    </row>
    <row r="51" spans="1:6" ht="31.5" x14ac:dyDescent="0.25">
      <c r="A51" s="17"/>
      <c r="B51" s="29" t="s">
        <v>45</v>
      </c>
      <c r="C51" s="17" t="s">
        <v>2</v>
      </c>
      <c r="D51" s="52"/>
      <c r="E51" s="23"/>
      <c r="F51" s="39"/>
    </row>
    <row r="52" spans="1:6" x14ac:dyDescent="0.25">
      <c r="A52" s="17"/>
      <c r="B52" s="49"/>
      <c r="C52" s="19"/>
      <c r="D52" s="47"/>
      <c r="E52" s="20"/>
      <c r="F52" s="39"/>
    </row>
    <row r="53" spans="1:6" x14ac:dyDescent="0.25">
      <c r="A53" s="17"/>
      <c r="B53" s="29"/>
      <c r="C53" s="17"/>
      <c r="D53" s="17"/>
      <c r="E53" s="23"/>
      <c r="F53" s="39"/>
    </row>
    <row r="54" spans="1:6" x14ac:dyDescent="0.25">
      <c r="A54" s="24"/>
      <c r="B54" s="25" t="str">
        <f>"Sous-total " &amp;B11</f>
        <v>Sous-total INSTALLATION DE CHANTIER</v>
      </c>
      <c r="C54" s="26"/>
      <c r="D54" s="27"/>
      <c r="E54" s="27"/>
      <c r="F54" s="27"/>
    </row>
    <row r="55" spans="1:6" x14ac:dyDescent="0.25">
      <c r="A55" s="17"/>
      <c r="B55" s="22"/>
      <c r="C55" s="17"/>
      <c r="D55" s="17"/>
      <c r="E55" s="23"/>
      <c r="F55" s="39"/>
    </row>
    <row r="56" spans="1:6" x14ac:dyDescent="0.25">
      <c r="A56" s="17"/>
      <c r="B56" s="21" t="s">
        <v>15</v>
      </c>
      <c r="C56" s="17"/>
      <c r="D56" s="17"/>
      <c r="E56" s="23"/>
      <c r="F56" s="39"/>
    </row>
    <row r="57" spans="1:6" x14ac:dyDescent="0.25">
      <c r="A57" s="17"/>
      <c r="B57" s="59"/>
      <c r="C57" s="17"/>
      <c r="D57" s="17"/>
      <c r="E57" s="23"/>
      <c r="F57" s="39"/>
    </row>
    <row r="58" spans="1:6" ht="31.5" x14ac:dyDescent="0.25">
      <c r="A58" s="17"/>
      <c r="B58" s="88" t="s">
        <v>46</v>
      </c>
      <c r="C58" s="17" t="s">
        <v>8</v>
      </c>
      <c r="D58" s="17"/>
      <c r="E58" s="23"/>
      <c r="F58" s="39"/>
    </row>
    <row r="59" spans="1:6" ht="31.5" x14ac:dyDescent="0.25">
      <c r="A59" s="17"/>
      <c r="B59" s="88" t="s">
        <v>62</v>
      </c>
      <c r="C59" s="17" t="s">
        <v>16</v>
      </c>
      <c r="D59" s="17"/>
      <c r="E59" s="23"/>
      <c r="F59" s="39"/>
    </row>
    <row r="60" spans="1:6" x14ac:dyDescent="0.25">
      <c r="A60" s="17"/>
      <c r="B60" s="88" t="s">
        <v>60</v>
      </c>
      <c r="C60" s="17" t="s">
        <v>6</v>
      </c>
      <c r="D60" s="17"/>
      <c r="E60" s="23"/>
      <c r="F60" s="39"/>
    </row>
    <row r="61" spans="1:6" x14ac:dyDescent="0.25">
      <c r="A61" s="17"/>
      <c r="B61" s="88" t="s">
        <v>47</v>
      </c>
      <c r="C61" s="17" t="s">
        <v>8</v>
      </c>
      <c r="D61" s="56"/>
      <c r="E61" s="23"/>
      <c r="F61" s="39"/>
    </row>
    <row r="62" spans="1:6" ht="31.5" x14ac:dyDescent="0.25">
      <c r="A62" s="17"/>
      <c r="B62" s="88" t="s">
        <v>206</v>
      </c>
      <c r="C62" s="17" t="s">
        <v>8</v>
      </c>
      <c r="D62" s="56"/>
      <c r="E62" s="23"/>
      <c r="F62" s="39"/>
    </row>
    <row r="63" spans="1:6" ht="63" x14ac:dyDescent="0.25">
      <c r="A63" s="17"/>
      <c r="B63" s="88" t="s">
        <v>151</v>
      </c>
      <c r="C63" s="17" t="s">
        <v>8</v>
      </c>
      <c r="D63" s="17"/>
      <c r="E63" s="23"/>
      <c r="F63" s="39"/>
    </row>
    <row r="64" spans="1:6" x14ac:dyDescent="0.25">
      <c r="A64" s="17"/>
      <c r="B64" s="88" t="s">
        <v>152</v>
      </c>
      <c r="C64" s="17" t="s">
        <v>8</v>
      </c>
      <c r="D64" s="17"/>
      <c r="E64" s="23"/>
      <c r="F64" s="39"/>
    </row>
    <row r="65" spans="1:6" x14ac:dyDescent="0.25">
      <c r="A65" s="17"/>
      <c r="B65" s="88" t="s">
        <v>48</v>
      </c>
      <c r="C65" s="17" t="s">
        <v>6</v>
      </c>
      <c r="D65" s="17"/>
      <c r="E65" s="23"/>
      <c r="F65" s="39"/>
    </row>
    <row r="66" spans="1:6" ht="47.25" x14ac:dyDescent="0.25">
      <c r="A66" s="17"/>
      <c r="B66" s="88" t="s">
        <v>53</v>
      </c>
      <c r="C66" s="17" t="s">
        <v>8</v>
      </c>
      <c r="D66" s="17"/>
      <c r="E66" s="23"/>
      <c r="F66" s="39"/>
    </row>
    <row r="67" spans="1:6" ht="31.5" x14ac:dyDescent="0.25">
      <c r="A67" s="17"/>
      <c r="B67" s="88" t="s">
        <v>207</v>
      </c>
      <c r="C67" s="17" t="s">
        <v>7</v>
      </c>
      <c r="D67" s="17"/>
      <c r="E67" s="23"/>
      <c r="F67" s="39"/>
    </row>
    <row r="68" spans="1:6" x14ac:dyDescent="0.25">
      <c r="A68" s="17"/>
      <c r="B68" s="88" t="s">
        <v>49</v>
      </c>
      <c r="C68" s="17" t="s">
        <v>8</v>
      </c>
      <c r="D68" s="17"/>
      <c r="E68" s="23"/>
      <c r="F68" s="39"/>
    </row>
    <row r="69" spans="1:6" ht="63" x14ac:dyDescent="0.25">
      <c r="A69" s="17"/>
      <c r="B69" s="88" t="s">
        <v>68</v>
      </c>
      <c r="C69" s="17" t="s">
        <v>7</v>
      </c>
      <c r="D69" s="17"/>
      <c r="E69" s="23"/>
      <c r="F69" s="39"/>
    </row>
    <row r="70" spans="1:6" ht="31.5" x14ac:dyDescent="0.25">
      <c r="A70" s="17"/>
      <c r="B70" s="88" t="s">
        <v>208</v>
      </c>
      <c r="C70" s="17" t="s">
        <v>16</v>
      </c>
      <c r="D70" s="17"/>
      <c r="E70" s="23"/>
      <c r="F70" s="39"/>
    </row>
    <row r="71" spans="1:6" ht="31.5" x14ac:dyDescent="0.25">
      <c r="A71" s="17"/>
      <c r="B71" s="88" t="s">
        <v>69</v>
      </c>
      <c r="C71" s="17" t="s">
        <v>16</v>
      </c>
      <c r="D71" s="17"/>
      <c r="E71" s="23"/>
      <c r="F71" s="39"/>
    </row>
    <row r="72" spans="1:6" x14ac:dyDescent="0.25">
      <c r="A72" s="17"/>
      <c r="B72" s="88" t="s">
        <v>209</v>
      </c>
      <c r="C72" s="17" t="s">
        <v>16</v>
      </c>
      <c r="D72" s="17"/>
      <c r="E72" s="23"/>
      <c r="F72" s="39"/>
    </row>
    <row r="73" spans="1:6" ht="31.5" x14ac:dyDescent="0.25">
      <c r="A73" s="17"/>
      <c r="B73" s="88" t="s">
        <v>54</v>
      </c>
      <c r="C73" s="17" t="s">
        <v>7</v>
      </c>
      <c r="D73" s="17"/>
      <c r="E73" s="23"/>
      <c r="F73" s="39"/>
    </row>
    <row r="74" spans="1:6" ht="31.5" x14ac:dyDescent="0.25">
      <c r="A74" s="17"/>
      <c r="B74" s="88" t="s">
        <v>210</v>
      </c>
      <c r="C74" s="17" t="s">
        <v>2</v>
      </c>
      <c r="D74" s="17"/>
      <c r="E74" s="23"/>
      <c r="F74" s="39"/>
    </row>
    <row r="75" spans="1:6" ht="31.5" x14ac:dyDescent="0.25">
      <c r="A75" s="17"/>
      <c r="B75" s="88" t="s">
        <v>211</v>
      </c>
      <c r="C75" s="17" t="s">
        <v>7</v>
      </c>
      <c r="D75" s="17"/>
      <c r="E75" s="23"/>
      <c r="F75" s="39"/>
    </row>
    <row r="76" spans="1:6" x14ac:dyDescent="0.25">
      <c r="A76" s="17"/>
      <c r="B76" s="88" t="s">
        <v>50</v>
      </c>
      <c r="C76" s="17" t="s">
        <v>7</v>
      </c>
      <c r="D76" s="17"/>
      <c r="E76" s="23"/>
      <c r="F76" s="39"/>
    </row>
    <row r="77" spans="1:6" ht="31.5" x14ac:dyDescent="0.25">
      <c r="A77" s="17"/>
      <c r="B77" s="88" t="s">
        <v>59</v>
      </c>
      <c r="C77" s="17" t="s">
        <v>7</v>
      </c>
      <c r="D77" s="17"/>
      <c r="E77" s="23"/>
      <c r="F77" s="39"/>
    </row>
    <row r="78" spans="1:6" x14ac:dyDescent="0.25">
      <c r="A78" s="17"/>
      <c r="B78" s="88" t="s">
        <v>61</v>
      </c>
      <c r="C78" s="17" t="s">
        <v>7</v>
      </c>
      <c r="D78" s="17"/>
      <c r="E78" s="23"/>
      <c r="F78" s="39"/>
    </row>
    <row r="79" spans="1:6" ht="31.5" x14ac:dyDescent="0.25">
      <c r="A79" s="17"/>
      <c r="B79" s="88" t="s">
        <v>212</v>
      </c>
      <c r="C79" s="17" t="s">
        <v>7</v>
      </c>
      <c r="D79" s="17"/>
      <c r="E79" s="23"/>
      <c r="F79" s="39"/>
    </row>
    <row r="80" spans="1:6" ht="31.5" x14ac:dyDescent="0.25">
      <c r="A80" s="17"/>
      <c r="B80" s="89" t="s">
        <v>11</v>
      </c>
      <c r="C80" s="17" t="s">
        <v>9</v>
      </c>
      <c r="D80" s="17"/>
      <c r="E80" s="23"/>
      <c r="F80" s="39"/>
    </row>
    <row r="81" spans="1:6" x14ac:dyDescent="0.25">
      <c r="A81" s="17"/>
      <c r="B81" s="28"/>
      <c r="C81" s="17"/>
      <c r="D81" s="17"/>
      <c r="E81" s="23"/>
      <c r="F81" s="39"/>
    </row>
    <row r="82" spans="1:6" ht="31.5" x14ac:dyDescent="0.25">
      <c r="A82" s="17"/>
      <c r="B82" s="28" t="s">
        <v>10</v>
      </c>
      <c r="C82" s="17" t="s">
        <v>7</v>
      </c>
      <c r="D82" s="17"/>
      <c r="E82" s="23"/>
      <c r="F82" s="39"/>
    </row>
    <row r="83" spans="1:6" x14ac:dyDescent="0.25">
      <c r="A83" s="17"/>
      <c r="B83" s="22"/>
      <c r="C83" s="17"/>
      <c r="D83" s="17"/>
      <c r="E83" s="23"/>
      <c r="F83" s="39"/>
    </row>
    <row r="84" spans="1:6" x14ac:dyDescent="0.25">
      <c r="A84" s="24"/>
      <c r="B84" s="25" t="str">
        <f>"Sous-total " &amp;B56</f>
        <v>Sous-total Curage</v>
      </c>
      <c r="C84" s="26"/>
      <c r="D84" s="27"/>
      <c r="E84" s="27"/>
      <c r="F84" s="27"/>
    </row>
    <row r="85" spans="1:6" x14ac:dyDescent="0.25">
      <c r="A85" s="17"/>
      <c r="B85" s="22"/>
      <c r="C85" s="17"/>
      <c r="D85" s="17"/>
      <c r="E85" s="23"/>
      <c r="F85" s="39"/>
    </row>
    <row r="86" spans="1:6" x14ac:dyDescent="0.25">
      <c r="A86" s="17"/>
      <c r="B86" s="65" t="s">
        <v>26</v>
      </c>
      <c r="C86" s="17"/>
      <c r="D86" s="17"/>
      <c r="E86" s="23"/>
      <c r="F86" s="39"/>
    </row>
    <row r="87" spans="1:6" x14ac:dyDescent="0.25">
      <c r="A87" s="17"/>
      <c r="B87" s="29"/>
      <c r="C87" s="17"/>
      <c r="D87" s="17"/>
      <c r="E87" s="23"/>
      <c r="F87" s="39"/>
    </row>
    <row r="88" spans="1:6" x14ac:dyDescent="0.25">
      <c r="A88" s="17"/>
      <c r="B88" s="50" t="s">
        <v>27</v>
      </c>
      <c r="C88" s="17"/>
      <c r="D88" s="17"/>
      <c r="E88" s="23"/>
      <c r="F88" s="39"/>
    </row>
    <row r="89" spans="1:6" x14ac:dyDescent="0.25">
      <c r="A89" s="17"/>
      <c r="B89" s="50"/>
      <c r="C89" s="17"/>
      <c r="D89" s="17"/>
      <c r="E89" s="23"/>
      <c r="F89" s="39"/>
    </row>
    <row r="90" spans="1:6" x14ac:dyDescent="0.25">
      <c r="A90" s="17"/>
      <c r="B90" s="50" t="s">
        <v>153</v>
      </c>
      <c r="C90" s="17"/>
      <c r="D90" s="17"/>
      <c r="E90" s="23"/>
      <c r="F90" s="39"/>
    </row>
    <row r="91" spans="1:6" ht="31.5" x14ac:dyDescent="0.25">
      <c r="A91" s="17"/>
      <c r="B91" s="29" t="s">
        <v>213</v>
      </c>
      <c r="C91" s="17"/>
      <c r="D91" s="17"/>
      <c r="E91" s="23"/>
      <c r="F91" s="39"/>
    </row>
    <row r="92" spans="1:6" x14ac:dyDescent="0.25">
      <c r="A92" s="17"/>
      <c r="B92" s="81" t="s">
        <v>118</v>
      </c>
      <c r="C92" s="17" t="s">
        <v>2</v>
      </c>
      <c r="D92" s="17"/>
      <c r="E92" s="23"/>
      <c r="F92" s="39"/>
    </row>
    <row r="93" spans="1:6" x14ac:dyDescent="0.25">
      <c r="A93" s="17"/>
      <c r="B93" s="81" t="s">
        <v>214</v>
      </c>
      <c r="C93" s="17" t="s">
        <v>2</v>
      </c>
      <c r="D93" s="17"/>
      <c r="E93" s="23"/>
      <c r="F93" s="39"/>
    </row>
    <row r="94" spans="1:6" x14ac:dyDescent="0.25">
      <c r="A94" s="17"/>
      <c r="B94" s="81"/>
      <c r="C94" s="17"/>
      <c r="D94" s="17"/>
      <c r="E94" s="23"/>
      <c r="F94" s="39"/>
    </row>
    <row r="95" spans="1:6" x14ac:dyDescent="0.25">
      <c r="A95" s="17"/>
      <c r="B95" s="50" t="s">
        <v>154</v>
      </c>
      <c r="C95" s="17"/>
      <c r="D95" s="17"/>
      <c r="E95" s="23"/>
      <c r="F95" s="39"/>
    </row>
    <row r="96" spans="1:6" x14ac:dyDescent="0.25">
      <c r="A96" s="17"/>
      <c r="B96" s="51" t="s">
        <v>155</v>
      </c>
      <c r="C96" s="17"/>
      <c r="D96" s="17"/>
      <c r="E96" s="23"/>
      <c r="F96" s="39"/>
    </row>
    <row r="97" spans="1:6" x14ac:dyDescent="0.25">
      <c r="A97" s="17"/>
      <c r="B97" s="66" t="s">
        <v>156</v>
      </c>
      <c r="C97" s="90"/>
      <c r="D97" s="90"/>
      <c r="E97" s="91"/>
      <c r="F97" s="86"/>
    </row>
    <row r="98" spans="1:6" x14ac:dyDescent="0.25">
      <c r="A98" s="17"/>
      <c r="B98" s="92" t="s">
        <v>157</v>
      </c>
      <c r="C98" s="17"/>
      <c r="D98" s="17"/>
      <c r="E98" s="23"/>
      <c r="F98" s="39"/>
    </row>
    <row r="99" spans="1:6" x14ac:dyDescent="0.25">
      <c r="A99" s="17"/>
      <c r="B99" s="93" t="s">
        <v>158</v>
      </c>
      <c r="C99" s="17" t="s">
        <v>2</v>
      </c>
      <c r="D99" s="17"/>
      <c r="E99" s="23"/>
      <c r="F99" s="39"/>
    </row>
    <row r="100" spans="1:6" ht="31.5" x14ac:dyDescent="0.25">
      <c r="A100" s="17"/>
      <c r="B100" s="93" t="s">
        <v>159</v>
      </c>
      <c r="C100" s="17" t="s">
        <v>2</v>
      </c>
      <c r="D100" s="17"/>
      <c r="E100" s="23"/>
      <c r="F100" s="39"/>
    </row>
    <row r="101" spans="1:6" ht="31.5" x14ac:dyDescent="0.25">
      <c r="A101" s="17"/>
      <c r="B101" s="93" t="s">
        <v>160</v>
      </c>
      <c r="C101" s="17" t="s">
        <v>2</v>
      </c>
      <c r="D101" s="17"/>
      <c r="E101" s="23"/>
      <c r="F101" s="39"/>
    </row>
    <row r="102" spans="1:6" ht="31.5" x14ac:dyDescent="0.25">
      <c r="A102" s="17"/>
      <c r="B102" s="93" t="s">
        <v>161</v>
      </c>
      <c r="C102" s="17" t="s">
        <v>2</v>
      </c>
      <c r="D102" s="17"/>
      <c r="E102" s="23"/>
      <c r="F102" s="39"/>
    </row>
    <row r="103" spans="1:6" x14ac:dyDescent="0.25">
      <c r="A103" s="17"/>
      <c r="B103" s="51"/>
      <c r="C103" s="17"/>
      <c r="D103" s="17"/>
      <c r="E103" s="23"/>
      <c r="F103" s="39"/>
    </row>
    <row r="104" spans="1:6" x14ac:dyDescent="0.25">
      <c r="A104" s="17"/>
      <c r="B104" s="92" t="s">
        <v>162</v>
      </c>
      <c r="C104" s="17"/>
      <c r="D104" s="17"/>
      <c r="E104" s="23"/>
      <c r="F104" s="39"/>
    </row>
    <row r="105" spans="1:6" ht="31.5" x14ac:dyDescent="0.25">
      <c r="A105" s="17"/>
      <c r="B105" s="93" t="s">
        <v>163</v>
      </c>
      <c r="C105" s="17" t="s">
        <v>164</v>
      </c>
      <c r="D105" s="17"/>
      <c r="E105" s="23"/>
      <c r="F105" s="39"/>
    </row>
    <row r="106" spans="1:6" x14ac:dyDescent="0.25">
      <c r="A106" s="17"/>
      <c r="B106" s="51"/>
      <c r="C106" s="17"/>
      <c r="D106" s="17"/>
      <c r="E106" s="23"/>
      <c r="F106" s="39"/>
    </row>
    <row r="107" spans="1:6" ht="31.5" x14ac:dyDescent="0.25">
      <c r="A107" s="17"/>
      <c r="B107" s="66" t="s">
        <v>165</v>
      </c>
      <c r="C107" s="17"/>
      <c r="D107" s="17"/>
      <c r="E107" s="23"/>
      <c r="F107" s="39"/>
    </row>
    <row r="108" spans="1:6" x14ac:dyDescent="0.25">
      <c r="A108" s="17"/>
      <c r="B108" s="92" t="s">
        <v>166</v>
      </c>
      <c r="C108" s="17"/>
      <c r="D108" s="17"/>
      <c r="E108" s="23"/>
      <c r="F108" s="39"/>
    </row>
    <row r="109" spans="1:6" ht="31.5" x14ac:dyDescent="0.25">
      <c r="A109" s="17"/>
      <c r="B109" s="93" t="s">
        <v>167</v>
      </c>
      <c r="C109" s="17" t="s">
        <v>2</v>
      </c>
      <c r="D109" s="17"/>
      <c r="E109" s="23"/>
      <c r="F109" s="39"/>
    </row>
    <row r="110" spans="1:6" ht="31.5" x14ac:dyDescent="0.25">
      <c r="A110" s="17"/>
      <c r="B110" s="93" t="s">
        <v>168</v>
      </c>
      <c r="C110" s="17" t="s">
        <v>2</v>
      </c>
      <c r="D110" s="17"/>
      <c r="E110" s="23"/>
      <c r="F110" s="39"/>
    </row>
    <row r="111" spans="1:6" ht="31.5" x14ac:dyDescent="0.25">
      <c r="A111" s="17"/>
      <c r="B111" s="93" t="s">
        <v>169</v>
      </c>
      <c r="C111" s="17" t="s">
        <v>2</v>
      </c>
      <c r="D111" s="17"/>
      <c r="E111" s="23"/>
      <c r="F111" s="39"/>
    </row>
    <row r="112" spans="1:6" ht="31.5" x14ac:dyDescent="0.25">
      <c r="A112" s="17"/>
      <c r="B112" s="93" t="s">
        <v>170</v>
      </c>
      <c r="C112" s="17" t="s">
        <v>2</v>
      </c>
      <c r="D112" s="17"/>
      <c r="E112" s="23"/>
      <c r="F112" s="39"/>
    </row>
    <row r="113" spans="1:6" ht="31.5" x14ac:dyDescent="0.25">
      <c r="A113" s="17"/>
      <c r="B113" s="93" t="s">
        <v>171</v>
      </c>
      <c r="C113" s="17" t="s">
        <v>2</v>
      </c>
      <c r="D113" s="17"/>
      <c r="E113" s="23"/>
      <c r="F113" s="39"/>
    </row>
    <row r="114" spans="1:6" ht="31.5" x14ac:dyDescent="0.25">
      <c r="A114" s="17"/>
      <c r="B114" s="93" t="s">
        <v>172</v>
      </c>
      <c r="C114" s="17" t="s">
        <v>2</v>
      </c>
      <c r="D114" s="17"/>
      <c r="E114" s="23"/>
      <c r="F114" s="39"/>
    </row>
    <row r="115" spans="1:6" x14ac:dyDescent="0.25">
      <c r="A115" s="17"/>
      <c r="B115" s="33"/>
      <c r="C115" s="17"/>
      <c r="D115" s="17"/>
      <c r="E115" s="23"/>
      <c r="F115" s="39"/>
    </row>
    <row r="116" spans="1:6" x14ac:dyDescent="0.25">
      <c r="A116" s="17"/>
      <c r="B116" s="51" t="s">
        <v>173</v>
      </c>
      <c r="C116" s="17"/>
      <c r="D116" s="17"/>
      <c r="E116" s="23"/>
      <c r="F116" s="39"/>
    </row>
    <row r="117" spans="1:6" x14ac:dyDescent="0.25">
      <c r="A117" s="17"/>
      <c r="B117" s="66" t="s">
        <v>174</v>
      </c>
      <c r="C117" s="17"/>
      <c r="D117" s="17"/>
      <c r="E117" s="23"/>
      <c r="F117" s="39"/>
    </row>
    <row r="118" spans="1:6" x14ac:dyDescent="0.25">
      <c r="A118" s="17"/>
      <c r="B118" s="33"/>
      <c r="C118" s="17"/>
      <c r="D118" s="17"/>
      <c r="E118" s="23"/>
      <c r="F118" s="39"/>
    </row>
    <row r="119" spans="1:6" x14ac:dyDescent="0.25">
      <c r="A119" s="17"/>
      <c r="B119" s="92" t="s">
        <v>175</v>
      </c>
      <c r="C119" s="17"/>
      <c r="D119" s="17"/>
      <c r="E119" s="23"/>
      <c r="F119" s="39"/>
    </row>
    <row r="120" spans="1:6" ht="31.5" x14ac:dyDescent="0.25">
      <c r="A120" s="17"/>
      <c r="B120" s="93" t="s">
        <v>176</v>
      </c>
      <c r="C120" s="17" t="s">
        <v>2</v>
      </c>
      <c r="D120" s="17"/>
      <c r="E120" s="23"/>
      <c r="F120" s="39"/>
    </row>
    <row r="121" spans="1:6" x14ac:dyDescent="0.25">
      <c r="A121" s="17"/>
      <c r="B121" s="92" t="s">
        <v>177</v>
      </c>
      <c r="C121" s="17"/>
      <c r="D121" s="17"/>
      <c r="E121" s="23"/>
      <c r="F121" s="39"/>
    </row>
    <row r="122" spans="1:6" ht="31.5" x14ac:dyDescent="0.25">
      <c r="A122" s="17"/>
      <c r="B122" s="93" t="s">
        <v>178</v>
      </c>
      <c r="C122" s="17" t="s">
        <v>2</v>
      </c>
      <c r="D122" s="17"/>
      <c r="E122" s="23"/>
      <c r="F122" s="39"/>
    </row>
    <row r="123" spans="1:6" ht="31.5" x14ac:dyDescent="0.25">
      <c r="A123" s="17"/>
      <c r="B123" s="93" t="s">
        <v>179</v>
      </c>
      <c r="C123" s="17" t="s">
        <v>2</v>
      </c>
      <c r="D123" s="17"/>
      <c r="E123" s="23"/>
      <c r="F123" s="39"/>
    </row>
    <row r="124" spans="1:6" x14ac:dyDescent="0.25">
      <c r="A124" s="17"/>
      <c r="B124" s="33"/>
      <c r="C124" s="17"/>
      <c r="D124" s="17"/>
      <c r="E124" s="23"/>
      <c r="F124" s="39"/>
    </row>
    <row r="125" spans="1:6" x14ac:dyDescent="0.25">
      <c r="A125" s="17"/>
      <c r="B125" s="66" t="s">
        <v>180</v>
      </c>
      <c r="C125" s="17"/>
      <c r="D125" s="17"/>
      <c r="E125" s="23"/>
      <c r="F125" s="39"/>
    </row>
    <row r="126" spans="1:6" x14ac:dyDescent="0.25">
      <c r="A126" s="17"/>
      <c r="B126" s="92" t="s">
        <v>181</v>
      </c>
      <c r="C126" s="17"/>
      <c r="D126" s="17"/>
      <c r="E126" s="23"/>
      <c r="F126" s="39"/>
    </row>
    <row r="127" spans="1:6" ht="31.5" x14ac:dyDescent="0.25">
      <c r="A127" s="17"/>
      <c r="B127" s="93" t="s">
        <v>215</v>
      </c>
      <c r="C127" s="17" t="s">
        <v>2</v>
      </c>
      <c r="D127" s="17"/>
      <c r="E127" s="23"/>
      <c r="F127" s="39"/>
    </row>
    <row r="128" spans="1:6" ht="31.5" x14ac:dyDescent="0.25">
      <c r="A128" s="17"/>
      <c r="B128" s="93" t="s">
        <v>216</v>
      </c>
      <c r="C128" s="17" t="s">
        <v>2</v>
      </c>
      <c r="D128" s="17"/>
      <c r="E128" s="23"/>
      <c r="F128" s="39"/>
    </row>
    <row r="129" spans="1:6" x14ac:dyDescent="0.25">
      <c r="A129" s="17"/>
      <c r="B129" s="33"/>
      <c r="C129" s="17"/>
      <c r="D129" s="17"/>
      <c r="E129" s="23"/>
      <c r="F129" s="39"/>
    </row>
    <row r="130" spans="1:6" x14ac:dyDescent="0.25">
      <c r="A130" s="17"/>
      <c r="B130" s="92" t="s">
        <v>182</v>
      </c>
      <c r="C130" s="17"/>
      <c r="D130" s="17"/>
      <c r="E130" s="23"/>
      <c r="F130" s="39"/>
    </row>
    <row r="131" spans="1:6" ht="31.5" x14ac:dyDescent="0.25">
      <c r="A131" s="17"/>
      <c r="B131" s="93" t="s">
        <v>183</v>
      </c>
      <c r="C131" s="17" t="s">
        <v>2</v>
      </c>
      <c r="D131" s="17"/>
      <c r="E131" s="23"/>
      <c r="F131" s="39"/>
    </row>
    <row r="132" spans="1:6" ht="31.5" x14ac:dyDescent="0.25">
      <c r="A132" s="17"/>
      <c r="B132" s="93" t="s">
        <v>184</v>
      </c>
      <c r="C132" s="17" t="s">
        <v>2</v>
      </c>
      <c r="D132" s="17"/>
      <c r="E132" s="23"/>
      <c r="F132" s="39"/>
    </row>
    <row r="133" spans="1:6" ht="31.5" x14ac:dyDescent="0.25">
      <c r="A133" s="17"/>
      <c r="B133" s="93" t="s">
        <v>185</v>
      </c>
      <c r="C133" s="17" t="s">
        <v>2</v>
      </c>
      <c r="D133" s="17"/>
      <c r="E133" s="23"/>
      <c r="F133" s="39"/>
    </row>
    <row r="134" spans="1:6" x14ac:dyDescent="0.25">
      <c r="A134" s="17"/>
      <c r="B134" s="33"/>
      <c r="C134" s="17"/>
      <c r="D134" s="17"/>
      <c r="E134" s="23"/>
      <c r="F134" s="39"/>
    </row>
    <row r="135" spans="1:6" x14ac:dyDescent="0.25">
      <c r="A135" s="17"/>
      <c r="B135" s="51" t="s">
        <v>119</v>
      </c>
      <c r="C135" s="31"/>
      <c r="D135" s="17"/>
      <c r="E135" s="23"/>
      <c r="F135" s="39"/>
    </row>
    <row r="136" spans="1:6" ht="47.25" x14ac:dyDescent="0.25">
      <c r="A136" s="17"/>
      <c r="B136" s="33" t="s">
        <v>217</v>
      </c>
      <c r="C136" s="31" t="s">
        <v>2</v>
      </c>
      <c r="D136" s="17"/>
      <c r="E136" s="23"/>
      <c r="F136" s="39"/>
    </row>
    <row r="137" spans="1:6" x14ac:dyDescent="0.25">
      <c r="A137" s="17"/>
      <c r="B137" s="51"/>
      <c r="C137" s="31"/>
      <c r="D137" s="17"/>
      <c r="E137" s="23"/>
      <c r="F137" s="39"/>
    </row>
    <row r="138" spans="1:6" x14ac:dyDescent="0.25">
      <c r="A138" s="17"/>
      <c r="B138" s="67"/>
      <c r="C138" s="17"/>
      <c r="D138" s="17"/>
      <c r="E138" s="23"/>
      <c r="F138" s="39"/>
    </row>
    <row r="139" spans="1:6" x14ac:dyDescent="0.25">
      <c r="A139" s="17"/>
      <c r="B139" s="50" t="s">
        <v>28</v>
      </c>
      <c r="C139" s="17"/>
      <c r="D139" s="17"/>
      <c r="E139" s="23"/>
      <c r="F139" s="39"/>
    </row>
    <row r="140" spans="1:6" ht="31.5" x14ac:dyDescent="0.25">
      <c r="A140" s="17"/>
      <c r="B140" s="29" t="s">
        <v>44</v>
      </c>
      <c r="C140" s="17" t="s">
        <v>2</v>
      </c>
      <c r="D140" s="17"/>
      <c r="E140" s="23"/>
      <c r="F140" s="39"/>
    </row>
    <row r="141" spans="1:6" x14ac:dyDescent="0.25">
      <c r="A141" s="17"/>
      <c r="B141" s="29"/>
      <c r="C141" s="17"/>
      <c r="D141" s="17"/>
      <c r="E141" s="23"/>
      <c r="F141" s="39"/>
    </row>
    <row r="142" spans="1:6" x14ac:dyDescent="0.25">
      <c r="A142" s="17"/>
      <c r="B142" s="29" t="s">
        <v>120</v>
      </c>
      <c r="C142" s="17" t="s">
        <v>2</v>
      </c>
      <c r="D142" s="17"/>
      <c r="E142" s="23"/>
      <c r="F142" s="39"/>
    </row>
    <row r="143" spans="1:6" x14ac:dyDescent="0.25">
      <c r="A143" s="17"/>
      <c r="B143" s="29"/>
      <c r="C143" s="17"/>
      <c r="D143" s="17"/>
      <c r="E143" s="23"/>
      <c r="F143" s="39"/>
    </row>
    <row r="144" spans="1:6" ht="31.5" x14ac:dyDescent="0.25">
      <c r="A144" s="17"/>
      <c r="B144" s="29" t="s">
        <v>70</v>
      </c>
      <c r="C144" s="17" t="s">
        <v>2</v>
      </c>
      <c r="D144" s="17"/>
      <c r="E144" s="23"/>
      <c r="F144" s="39"/>
    </row>
    <row r="145" spans="1:6" x14ac:dyDescent="0.25">
      <c r="A145" s="17"/>
      <c r="B145" s="29"/>
      <c r="C145" s="17"/>
      <c r="D145" s="17"/>
      <c r="E145" s="23"/>
      <c r="F145" s="39"/>
    </row>
    <row r="146" spans="1:6" ht="47.25" x14ac:dyDescent="0.25">
      <c r="A146" s="17"/>
      <c r="B146" s="29" t="s">
        <v>71</v>
      </c>
      <c r="C146" s="17"/>
      <c r="D146" s="17"/>
      <c r="E146" s="23"/>
      <c r="F146" s="39"/>
    </row>
    <row r="147" spans="1:6" x14ac:dyDescent="0.25">
      <c r="A147" s="17"/>
      <c r="B147" s="38" t="s">
        <v>29</v>
      </c>
      <c r="C147" s="17" t="s">
        <v>2</v>
      </c>
      <c r="D147" s="17"/>
      <c r="E147" s="23"/>
      <c r="F147" s="39"/>
    </row>
    <row r="148" spans="1:6" x14ac:dyDescent="0.25">
      <c r="A148" s="17"/>
      <c r="B148" s="38" t="s">
        <v>30</v>
      </c>
      <c r="C148" s="17" t="s">
        <v>2</v>
      </c>
      <c r="D148" s="17"/>
      <c r="E148" s="23"/>
      <c r="F148" s="39"/>
    </row>
    <row r="149" spans="1:6" x14ac:dyDescent="0.25">
      <c r="A149" s="17"/>
      <c r="B149" s="29"/>
      <c r="C149" s="17"/>
      <c r="D149" s="17"/>
      <c r="E149" s="23"/>
      <c r="F149" s="39"/>
    </row>
    <row r="150" spans="1:6" x14ac:dyDescent="0.25">
      <c r="A150" s="24"/>
      <c r="B150" s="25" t="str">
        <f>"Sous-total " &amp;B86</f>
        <v>Sous-total Ouvertures bouchements</v>
      </c>
      <c r="C150" s="26"/>
      <c r="D150" s="27"/>
      <c r="E150" s="27"/>
      <c r="F150" s="27"/>
    </row>
    <row r="151" spans="1:6" x14ac:dyDescent="0.25">
      <c r="A151" s="17"/>
      <c r="B151" s="29"/>
      <c r="C151" s="17"/>
      <c r="D151" s="17"/>
      <c r="E151" s="23"/>
      <c r="F151" s="39">
        <f t="shared" ref="F151:F154" si="0">+D151*E151</f>
        <v>0</v>
      </c>
    </row>
    <row r="152" spans="1:6" x14ac:dyDescent="0.25">
      <c r="A152" s="17"/>
      <c r="B152" s="21" t="s">
        <v>31</v>
      </c>
      <c r="C152" s="17"/>
      <c r="D152" s="17"/>
      <c r="E152" s="23"/>
      <c r="F152" s="39">
        <f t="shared" si="0"/>
        <v>0</v>
      </c>
    </row>
    <row r="153" spans="1:6" x14ac:dyDescent="0.25">
      <c r="A153" s="17"/>
      <c r="B153" s="34"/>
      <c r="C153" s="17"/>
      <c r="D153" s="17"/>
      <c r="E153" s="23"/>
      <c r="F153" s="39">
        <f t="shared" si="0"/>
        <v>0</v>
      </c>
    </row>
    <row r="154" spans="1:6" x14ac:dyDescent="0.25">
      <c r="A154" s="17"/>
      <c r="B154" s="64"/>
      <c r="C154" s="17"/>
      <c r="D154" s="17"/>
      <c r="E154" s="23"/>
      <c r="F154" s="39">
        <f t="shared" si="0"/>
        <v>0</v>
      </c>
    </row>
    <row r="155" spans="1:6" ht="47.25" x14ac:dyDescent="0.25">
      <c r="A155" s="17"/>
      <c r="B155" s="53" t="s">
        <v>55</v>
      </c>
      <c r="C155" s="31" t="s">
        <v>8</v>
      </c>
      <c r="D155" s="17"/>
      <c r="E155" s="32"/>
      <c r="F155" s="39"/>
    </row>
    <row r="156" spans="1:6" x14ac:dyDescent="0.25">
      <c r="A156" s="17"/>
      <c r="B156" s="54" t="s">
        <v>52</v>
      </c>
      <c r="C156" s="31" t="s">
        <v>12</v>
      </c>
      <c r="D156" s="31"/>
      <c r="E156" s="32"/>
      <c r="F156" s="39"/>
    </row>
    <row r="157" spans="1:6" x14ac:dyDescent="0.25">
      <c r="A157" s="17"/>
      <c r="B157" s="54" t="s">
        <v>32</v>
      </c>
      <c r="C157" s="31" t="s">
        <v>12</v>
      </c>
      <c r="D157" s="31"/>
      <c r="E157" s="32"/>
      <c r="F157" s="39"/>
    </row>
    <row r="158" spans="1:6" x14ac:dyDescent="0.25">
      <c r="A158" s="17"/>
      <c r="B158" s="54" t="s">
        <v>33</v>
      </c>
      <c r="C158" s="31" t="s">
        <v>12</v>
      </c>
      <c r="D158" s="31"/>
      <c r="E158" s="32"/>
      <c r="F158" s="39"/>
    </row>
    <row r="159" spans="1:6" x14ac:dyDescent="0.25">
      <c r="A159" s="17"/>
      <c r="B159" s="54" t="s">
        <v>34</v>
      </c>
      <c r="C159" s="31" t="s">
        <v>7</v>
      </c>
      <c r="D159" s="31"/>
      <c r="E159" s="32"/>
      <c r="F159" s="39"/>
    </row>
    <row r="160" spans="1:6" x14ac:dyDescent="0.25">
      <c r="A160" s="17"/>
      <c r="B160" s="54"/>
      <c r="C160" s="31"/>
      <c r="D160" s="31"/>
      <c r="E160" s="32"/>
      <c r="F160" s="39"/>
    </row>
    <row r="161" spans="1:6" ht="31.5" x14ac:dyDescent="0.25">
      <c r="A161" s="17"/>
      <c r="B161" s="54" t="s">
        <v>134</v>
      </c>
      <c r="C161" s="31" t="s">
        <v>8</v>
      </c>
      <c r="D161" s="31"/>
      <c r="E161" s="32"/>
      <c r="F161" s="39"/>
    </row>
    <row r="162" spans="1:6" x14ac:dyDescent="0.25">
      <c r="A162" s="17"/>
      <c r="B162" s="54"/>
      <c r="C162" s="31"/>
      <c r="D162" s="31"/>
      <c r="E162" s="32"/>
      <c r="F162" s="39"/>
    </row>
    <row r="163" spans="1:6" ht="31.5" x14ac:dyDescent="0.25">
      <c r="A163" s="17"/>
      <c r="B163" s="53" t="s">
        <v>63</v>
      </c>
      <c r="C163" s="31" t="s">
        <v>2</v>
      </c>
      <c r="D163" s="31"/>
      <c r="E163" s="32"/>
      <c r="F163" s="39"/>
    </row>
    <row r="164" spans="1:6" x14ac:dyDescent="0.25">
      <c r="A164" s="17"/>
      <c r="B164" s="53"/>
      <c r="C164" s="31"/>
      <c r="D164" s="31"/>
      <c r="E164" s="32"/>
      <c r="F164" s="39"/>
    </row>
    <row r="165" spans="1:6" x14ac:dyDescent="0.25">
      <c r="A165" s="17"/>
      <c r="B165" s="21" t="s">
        <v>38</v>
      </c>
      <c r="C165" s="31"/>
      <c r="D165" s="31"/>
      <c r="E165" s="32"/>
      <c r="F165" s="39"/>
    </row>
    <row r="166" spans="1:6" x14ac:dyDescent="0.25">
      <c r="A166" s="17"/>
      <c r="B166" s="34"/>
      <c r="C166" s="31"/>
      <c r="D166" s="31"/>
      <c r="E166" s="32"/>
      <c r="F166" s="39"/>
    </row>
    <row r="167" spans="1:6" x14ac:dyDescent="0.25">
      <c r="A167" s="17"/>
      <c r="B167" s="34" t="s">
        <v>135</v>
      </c>
      <c r="C167" s="57" t="s">
        <v>8</v>
      </c>
      <c r="D167" s="57"/>
      <c r="E167" s="32"/>
      <c r="F167" s="39"/>
    </row>
    <row r="168" spans="1:6" x14ac:dyDescent="0.25">
      <c r="A168" s="17"/>
      <c r="B168" s="28"/>
      <c r="C168" s="17"/>
      <c r="D168" s="17"/>
      <c r="E168" s="23"/>
      <c r="F168" s="39"/>
    </row>
    <row r="169" spans="1:6" x14ac:dyDescent="0.25">
      <c r="A169" s="24"/>
      <c r="B169" s="25" t="str">
        <f>"Sous-total " &amp;B152</f>
        <v>Sous-total Cloisons et murs</v>
      </c>
      <c r="C169" s="26"/>
      <c r="D169" s="27"/>
      <c r="E169" s="27"/>
      <c r="F169" s="27"/>
    </row>
    <row r="170" spans="1:6" x14ac:dyDescent="0.25">
      <c r="A170" s="17"/>
      <c r="B170" s="28"/>
      <c r="C170" s="17"/>
      <c r="D170" s="17"/>
      <c r="E170" s="23"/>
      <c r="F170" s="39"/>
    </row>
    <row r="171" spans="1:6" x14ac:dyDescent="0.25">
      <c r="A171" s="17"/>
      <c r="B171" s="21" t="s">
        <v>121</v>
      </c>
      <c r="C171" s="17"/>
      <c r="D171" s="17"/>
      <c r="E171" s="23"/>
      <c r="F171" s="39"/>
    </row>
    <row r="172" spans="1:6" x14ac:dyDescent="0.25">
      <c r="A172" s="17"/>
      <c r="B172" s="34"/>
      <c r="C172" s="17"/>
      <c r="D172" s="17"/>
      <c r="E172" s="23"/>
      <c r="F172" s="39"/>
    </row>
    <row r="173" spans="1:6" ht="47.25" x14ac:dyDescent="0.25">
      <c r="A173" s="17"/>
      <c r="B173" s="34" t="s">
        <v>218</v>
      </c>
      <c r="C173" s="17" t="s">
        <v>8</v>
      </c>
      <c r="D173" s="17"/>
      <c r="E173" s="23"/>
      <c r="F173" s="39"/>
    </row>
    <row r="174" spans="1:6" x14ac:dyDescent="0.25">
      <c r="A174" s="17"/>
      <c r="B174" s="85"/>
      <c r="C174" s="17"/>
      <c r="D174" s="17"/>
      <c r="E174" s="23"/>
      <c r="F174" s="39"/>
    </row>
    <row r="175" spans="1:6" ht="47.25" x14ac:dyDescent="0.25">
      <c r="A175" s="17"/>
      <c r="B175" s="34" t="s">
        <v>189</v>
      </c>
      <c r="C175" s="17" t="s">
        <v>8</v>
      </c>
      <c r="D175" s="17"/>
      <c r="E175" s="23"/>
      <c r="F175" s="39"/>
    </row>
    <row r="176" spans="1:6" x14ac:dyDescent="0.25">
      <c r="A176" s="17"/>
      <c r="B176" s="34"/>
      <c r="C176" s="17"/>
      <c r="D176" s="17"/>
      <c r="E176" s="23"/>
      <c r="F176" s="39"/>
    </row>
    <row r="177" spans="1:6" x14ac:dyDescent="0.25">
      <c r="A177" s="24"/>
      <c r="B177" s="25" t="str">
        <f>"Sous-total " &amp;B171</f>
        <v>Sous-total Sols</v>
      </c>
      <c r="C177" s="26"/>
      <c r="D177" s="27"/>
      <c r="E177" s="27"/>
      <c r="F177" s="27"/>
    </row>
    <row r="178" spans="1:6" x14ac:dyDescent="0.25">
      <c r="A178" s="17"/>
      <c r="B178" s="28"/>
      <c r="C178" s="17"/>
      <c r="D178" s="17"/>
      <c r="E178" s="23"/>
      <c r="F178" s="39"/>
    </row>
    <row r="179" spans="1:6" x14ac:dyDescent="0.25">
      <c r="A179" s="17"/>
      <c r="B179" s="21" t="s">
        <v>133</v>
      </c>
      <c r="C179" s="17"/>
      <c r="D179" s="17"/>
      <c r="E179" s="23"/>
      <c r="F179" s="39"/>
    </row>
    <row r="180" spans="1:6" x14ac:dyDescent="0.25">
      <c r="A180" s="17"/>
      <c r="B180" s="34"/>
      <c r="C180" s="17"/>
      <c r="D180" s="17"/>
      <c r="E180" s="23"/>
      <c r="F180" s="39"/>
    </row>
    <row r="181" spans="1:6" ht="63" x14ac:dyDescent="0.25">
      <c r="A181" s="17"/>
      <c r="B181" s="94" t="s">
        <v>219</v>
      </c>
      <c r="C181" s="17" t="s">
        <v>2</v>
      </c>
      <c r="D181" s="17"/>
      <c r="E181" s="23"/>
      <c r="F181" s="39"/>
    </row>
    <row r="182" spans="1:6" x14ac:dyDescent="0.25">
      <c r="A182" s="17"/>
      <c r="B182" s="94"/>
      <c r="C182" s="17"/>
      <c r="D182" s="17"/>
      <c r="E182" s="23"/>
      <c r="F182" s="39"/>
    </row>
    <row r="183" spans="1:6" ht="31.5" x14ac:dyDescent="0.25">
      <c r="A183" s="17"/>
      <c r="B183" s="94" t="s">
        <v>220</v>
      </c>
      <c r="C183" s="17" t="s">
        <v>2</v>
      </c>
      <c r="D183" s="17"/>
      <c r="E183" s="23"/>
      <c r="F183" s="39"/>
    </row>
    <row r="184" spans="1:6" x14ac:dyDescent="0.25">
      <c r="A184" s="17"/>
      <c r="B184" s="94"/>
      <c r="C184" s="17"/>
      <c r="D184" s="17"/>
      <c r="E184" s="23"/>
      <c r="F184" s="39"/>
    </row>
    <row r="185" spans="1:6" ht="63" x14ac:dyDescent="0.25">
      <c r="A185" s="17"/>
      <c r="B185" s="94" t="s">
        <v>221</v>
      </c>
      <c r="C185" s="17" t="s">
        <v>2</v>
      </c>
      <c r="D185" s="17"/>
      <c r="E185" s="23"/>
      <c r="F185" s="39"/>
    </row>
    <row r="186" spans="1:6" x14ac:dyDescent="0.25">
      <c r="A186" s="17"/>
      <c r="B186" s="34"/>
      <c r="C186" s="17"/>
      <c r="D186" s="17"/>
      <c r="E186" s="23"/>
      <c r="F186" s="39"/>
    </row>
    <row r="187" spans="1:6" x14ac:dyDescent="0.25">
      <c r="A187" s="24"/>
      <c r="B187" s="25" t="str">
        <f>"Sous-total " &amp;B179</f>
        <v>Sous-total Sorties Hors toiture</v>
      </c>
      <c r="C187" s="26"/>
      <c r="D187" s="27"/>
      <c r="E187" s="27"/>
      <c r="F187" s="27"/>
    </row>
    <row r="188" spans="1:6" x14ac:dyDescent="0.25">
      <c r="A188" s="17"/>
      <c r="B188" s="28"/>
      <c r="C188" s="17"/>
      <c r="D188" s="17"/>
      <c r="E188" s="23"/>
      <c r="F188" s="39"/>
    </row>
    <row r="189" spans="1:6" x14ac:dyDescent="0.25">
      <c r="A189" s="17"/>
      <c r="B189" s="21" t="s">
        <v>35</v>
      </c>
      <c r="C189" s="17"/>
      <c r="D189" s="17"/>
      <c r="E189" s="23"/>
      <c r="F189" s="39"/>
    </row>
    <row r="190" spans="1:6" x14ac:dyDescent="0.25">
      <c r="A190" s="17"/>
      <c r="B190" s="29"/>
      <c r="C190" s="17"/>
      <c r="D190" s="17"/>
      <c r="E190" s="23"/>
      <c r="F190" s="39"/>
    </row>
    <row r="191" spans="1:6" ht="63" x14ac:dyDescent="0.25">
      <c r="A191" s="17"/>
      <c r="B191" s="29" t="s">
        <v>123</v>
      </c>
      <c r="C191" s="84" t="s">
        <v>122</v>
      </c>
      <c r="D191" s="17"/>
      <c r="E191" s="23"/>
      <c r="F191" s="39"/>
    </row>
    <row r="192" spans="1:6" x14ac:dyDescent="0.25">
      <c r="A192" s="17"/>
      <c r="B192" s="29"/>
      <c r="C192" s="17"/>
      <c r="D192" s="17"/>
      <c r="E192" s="23"/>
      <c r="F192" s="39">
        <f t="shared" ref="F192:F195" si="1">+D192*E192</f>
        <v>0</v>
      </c>
    </row>
    <row r="193" spans="1:6" x14ac:dyDescent="0.25">
      <c r="A193" s="17"/>
      <c r="B193" s="29"/>
      <c r="C193" s="17"/>
      <c r="D193" s="17"/>
      <c r="E193" s="23"/>
      <c r="F193" s="39">
        <f t="shared" si="1"/>
        <v>0</v>
      </c>
    </row>
    <row r="194" spans="1:6" x14ac:dyDescent="0.25">
      <c r="A194" s="17"/>
      <c r="B194" s="29" t="s">
        <v>39</v>
      </c>
      <c r="C194" s="17"/>
      <c r="D194" s="17"/>
      <c r="E194" s="55"/>
      <c r="F194" s="39">
        <f t="shared" si="1"/>
        <v>0</v>
      </c>
    </row>
    <row r="195" spans="1:6" x14ac:dyDescent="0.25">
      <c r="A195" s="17"/>
      <c r="B195" s="58" t="s">
        <v>56</v>
      </c>
      <c r="C195" s="17" t="s">
        <v>2</v>
      </c>
      <c r="D195" s="17"/>
      <c r="E195" s="55"/>
      <c r="F195" s="39">
        <f t="shared" si="1"/>
        <v>0</v>
      </c>
    </row>
    <row r="196" spans="1:6" x14ac:dyDescent="0.25">
      <c r="A196" s="17"/>
      <c r="B196" s="58" t="s">
        <v>57</v>
      </c>
      <c r="C196" s="17" t="s">
        <v>2</v>
      </c>
      <c r="D196" s="17"/>
      <c r="E196" s="55"/>
      <c r="F196" s="39"/>
    </row>
    <row r="197" spans="1:6" x14ac:dyDescent="0.25">
      <c r="A197" s="17"/>
      <c r="B197" s="58" t="s">
        <v>40</v>
      </c>
      <c r="C197" s="17" t="s">
        <v>2</v>
      </c>
      <c r="D197" s="17"/>
      <c r="E197" s="55"/>
      <c r="F197" s="39"/>
    </row>
    <row r="198" spans="1:6" x14ac:dyDescent="0.25">
      <c r="A198" s="17"/>
      <c r="B198" s="58" t="s">
        <v>41</v>
      </c>
      <c r="C198" s="17" t="s">
        <v>2</v>
      </c>
      <c r="D198" s="17"/>
      <c r="E198" s="55"/>
      <c r="F198" s="39"/>
    </row>
    <row r="199" spans="1:6" x14ac:dyDescent="0.25">
      <c r="A199" s="17"/>
      <c r="B199" s="58" t="s">
        <v>42</v>
      </c>
      <c r="C199" s="17" t="s">
        <v>2</v>
      </c>
      <c r="D199" s="17"/>
      <c r="E199" s="55"/>
      <c r="F199" s="39"/>
    </row>
    <row r="200" spans="1:6" x14ac:dyDescent="0.25">
      <c r="A200" s="17"/>
      <c r="B200" s="58"/>
      <c r="C200" s="17"/>
      <c r="D200" s="17"/>
      <c r="E200" s="55"/>
      <c r="F200" s="39"/>
    </row>
    <row r="201" spans="1:6" ht="31.5" x14ac:dyDescent="0.25">
      <c r="A201" s="17"/>
      <c r="B201" s="29" t="s">
        <v>194</v>
      </c>
      <c r="C201" s="17" t="s">
        <v>8</v>
      </c>
      <c r="D201" s="17"/>
      <c r="E201" s="55"/>
      <c r="F201" s="39"/>
    </row>
    <row r="202" spans="1:6" ht="31.5" x14ac:dyDescent="0.25">
      <c r="A202" s="17"/>
      <c r="B202" s="82" t="s">
        <v>195</v>
      </c>
      <c r="C202" s="83" t="s">
        <v>65</v>
      </c>
      <c r="D202" s="17"/>
      <c r="E202" s="55"/>
      <c r="F202" s="39"/>
    </row>
    <row r="203" spans="1:6" x14ac:dyDescent="0.25">
      <c r="A203" s="17"/>
      <c r="B203" s="82"/>
      <c r="C203" s="83"/>
      <c r="D203" s="17"/>
      <c r="E203" s="55"/>
      <c r="F203" s="39"/>
    </row>
    <row r="204" spans="1:6" ht="47.25" x14ac:dyDescent="0.25">
      <c r="A204" s="17"/>
      <c r="B204" s="58" t="s">
        <v>222</v>
      </c>
      <c r="C204" s="17" t="s">
        <v>7</v>
      </c>
      <c r="D204" s="17"/>
      <c r="E204" s="55"/>
      <c r="F204" s="39"/>
    </row>
    <row r="205" spans="1:6" x14ac:dyDescent="0.25">
      <c r="A205" s="17"/>
      <c r="B205" s="87"/>
      <c r="C205" s="17"/>
      <c r="D205" s="17"/>
      <c r="E205" s="23"/>
      <c r="F205" s="39"/>
    </row>
    <row r="206" spans="1:6" x14ac:dyDescent="0.25">
      <c r="A206" s="24"/>
      <c r="B206" s="25" t="str">
        <f>"Sous-total " &amp;B189</f>
        <v>Sous-total Travaux divers</v>
      </c>
      <c r="C206" s="26"/>
      <c r="D206" s="27"/>
      <c r="E206" s="27"/>
      <c r="F206" s="27"/>
    </row>
    <row r="207" spans="1:6" x14ac:dyDescent="0.25">
      <c r="A207" s="17"/>
      <c r="B207" s="28"/>
      <c r="C207" s="17"/>
      <c r="D207" s="17"/>
      <c r="E207" s="23"/>
      <c r="F207" s="39"/>
    </row>
    <row r="208" spans="1:6" x14ac:dyDescent="0.25">
      <c r="A208" s="17"/>
      <c r="B208" s="21" t="s">
        <v>43</v>
      </c>
      <c r="C208" s="17"/>
      <c r="D208" s="17"/>
      <c r="E208" s="23"/>
      <c r="F208" s="39"/>
    </row>
    <row r="209" spans="1:6" x14ac:dyDescent="0.25">
      <c r="A209" s="17"/>
      <c r="B209" s="29"/>
      <c r="C209" s="17"/>
      <c r="D209" s="17"/>
      <c r="E209" s="23"/>
      <c r="F209" s="39"/>
    </row>
    <row r="210" spans="1:6" x14ac:dyDescent="0.25">
      <c r="A210" s="17"/>
      <c r="B210" s="29" t="s">
        <v>36</v>
      </c>
      <c r="C210" s="17" t="s">
        <v>37</v>
      </c>
      <c r="D210" s="17"/>
      <c r="E210" s="23"/>
      <c r="F210" s="39"/>
    </row>
    <row r="211" spans="1:6" x14ac:dyDescent="0.25">
      <c r="A211" s="17"/>
      <c r="B211" s="29"/>
      <c r="C211" s="17"/>
      <c r="D211" s="17"/>
      <c r="E211" s="23"/>
      <c r="F211" s="39">
        <f t="shared" ref="F211:F215" si="2">+D211*E211</f>
        <v>0</v>
      </c>
    </row>
    <row r="212" spans="1:6" x14ac:dyDescent="0.25">
      <c r="A212" s="24"/>
      <c r="B212" s="25" t="str">
        <f>"Sous-total " &amp;B208</f>
        <v>Sous-total Enduits - Flocages</v>
      </c>
      <c r="C212" s="26"/>
      <c r="D212" s="27"/>
      <c r="E212" s="27"/>
      <c r="F212" s="27">
        <f>SUM(F207:F211)</f>
        <v>0</v>
      </c>
    </row>
    <row r="213" spans="1:6" x14ac:dyDescent="0.25">
      <c r="A213" s="17"/>
      <c r="B213" s="28"/>
      <c r="C213" s="17"/>
      <c r="D213" s="17"/>
      <c r="E213" s="23"/>
      <c r="F213" s="39">
        <f t="shared" si="2"/>
        <v>0</v>
      </c>
    </row>
    <row r="214" spans="1:6" x14ac:dyDescent="0.25">
      <c r="A214" s="17"/>
      <c r="B214" s="21" t="s">
        <v>136</v>
      </c>
      <c r="C214" s="17"/>
      <c r="D214" s="17"/>
      <c r="E214" s="23"/>
      <c r="F214" s="39">
        <f t="shared" si="2"/>
        <v>0</v>
      </c>
    </row>
    <row r="215" spans="1:6" x14ac:dyDescent="0.25">
      <c r="A215" s="17"/>
      <c r="B215" s="95"/>
      <c r="C215" s="17"/>
      <c r="D215" s="17"/>
      <c r="E215" s="23"/>
      <c r="F215" s="39">
        <f t="shared" si="2"/>
        <v>0</v>
      </c>
    </row>
    <row r="216" spans="1:6" x14ac:dyDescent="0.25">
      <c r="A216" s="17"/>
      <c r="B216" s="96" t="s">
        <v>187</v>
      </c>
      <c r="C216" s="17"/>
      <c r="D216" s="17"/>
      <c r="E216" s="23"/>
      <c r="F216" s="39"/>
    </row>
    <row r="217" spans="1:6" x14ac:dyDescent="0.25">
      <c r="A217" s="17"/>
      <c r="B217" s="96"/>
      <c r="C217" s="17"/>
      <c r="D217" s="17"/>
      <c r="E217" s="23"/>
      <c r="F217" s="39"/>
    </row>
    <row r="218" spans="1:6" x14ac:dyDescent="0.25">
      <c r="A218" s="17"/>
      <c r="B218" s="99" t="s">
        <v>191</v>
      </c>
      <c r="C218" s="17"/>
      <c r="D218" s="17"/>
      <c r="E218" s="23"/>
      <c r="F218" s="39"/>
    </row>
    <row r="219" spans="1:6" x14ac:dyDescent="0.25">
      <c r="A219" s="17"/>
      <c r="B219" s="97" t="s">
        <v>190</v>
      </c>
      <c r="C219" s="17" t="s">
        <v>6</v>
      </c>
      <c r="D219" s="17"/>
      <c r="E219" s="23"/>
      <c r="F219" s="39"/>
    </row>
    <row r="220" spans="1:6" x14ac:dyDescent="0.25">
      <c r="A220" s="17"/>
      <c r="B220" s="97" t="s">
        <v>162</v>
      </c>
      <c r="C220" s="17" t="s">
        <v>6</v>
      </c>
      <c r="D220" s="17"/>
      <c r="E220" s="23"/>
      <c r="F220" s="39"/>
    </row>
    <row r="221" spans="1:6" ht="31.5" x14ac:dyDescent="0.25">
      <c r="A221" s="17"/>
      <c r="B221" s="97" t="s">
        <v>192</v>
      </c>
      <c r="C221" s="17" t="s">
        <v>6</v>
      </c>
      <c r="D221" s="17"/>
      <c r="E221" s="23"/>
      <c r="F221" s="39"/>
    </row>
    <row r="222" spans="1:6" x14ac:dyDescent="0.25">
      <c r="A222" s="17"/>
      <c r="B222" s="97"/>
      <c r="C222" s="17"/>
      <c r="D222" s="17"/>
      <c r="E222" s="23"/>
      <c r="F222" s="39"/>
    </row>
    <row r="223" spans="1:6" x14ac:dyDescent="0.25">
      <c r="A223" s="17"/>
      <c r="B223" s="99" t="s">
        <v>148</v>
      </c>
      <c r="C223" s="17"/>
      <c r="D223" s="17"/>
      <c r="E223" s="23"/>
      <c r="F223" s="39"/>
    </row>
    <row r="224" spans="1:6" x14ac:dyDescent="0.25">
      <c r="A224" s="17"/>
      <c r="B224" s="97" t="s">
        <v>190</v>
      </c>
      <c r="C224" s="17" t="s">
        <v>6</v>
      </c>
      <c r="D224" s="17"/>
      <c r="E224" s="23"/>
      <c r="F224" s="39"/>
    </row>
    <row r="225" spans="1:6" x14ac:dyDescent="0.25">
      <c r="A225" s="17"/>
      <c r="B225" s="97" t="s">
        <v>162</v>
      </c>
      <c r="C225" s="17" t="s">
        <v>6</v>
      </c>
      <c r="D225" s="17"/>
      <c r="E225" s="23"/>
      <c r="F225" s="39"/>
    </row>
    <row r="226" spans="1:6" ht="31.5" x14ac:dyDescent="0.25">
      <c r="A226" s="17"/>
      <c r="B226" s="97" t="s">
        <v>186</v>
      </c>
      <c r="C226" s="17" t="s">
        <v>6</v>
      </c>
      <c r="D226" s="17"/>
      <c r="E226" s="23"/>
      <c r="F226" s="39"/>
    </row>
    <row r="227" spans="1:6" x14ac:dyDescent="0.25">
      <c r="A227" s="17"/>
      <c r="B227" s="97"/>
      <c r="C227" s="17"/>
      <c r="D227" s="17"/>
      <c r="E227" s="23"/>
      <c r="F227" s="39"/>
    </row>
    <row r="228" spans="1:6" ht="31.5" x14ac:dyDescent="0.25">
      <c r="A228" s="17"/>
      <c r="B228" s="98" t="s">
        <v>223</v>
      </c>
      <c r="C228" s="56" t="s">
        <v>65</v>
      </c>
      <c r="D228" s="17"/>
      <c r="E228" s="23"/>
      <c r="F228" s="39"/>
    </row>
    <row r="229" spans="1:6" x14ac:dyDescent="0.25">
      <c r="A229" s="17"/>
      <c r="B229" s="95"/>
      <c r="C229" s="17"/>
      <c r="D229" s="17"/>
      <c r="E229" s="23"/>
      <c r="F229" s="39"/>
    </row>
    <row r="230" spans="1:6" ht="47.25" x14ac:dyDescent="0.25">
      <c r="A230" s="17"/>
      <c r="B230" s="95" t="s">
        <v>193</v>
      </c>
      <c r="C230" s="17" t="s">
        <v>2</v>
      </c>
      <c r="D230" s="17"/>
      <c r="E230" s="23"/>
      <c r="F230" s="39"/>
    </row>
    <row r="231" spans="1:6" x14ac:dyDescent="0.25">
      <c r="A231" s="17"/>
      <c r="B231" s="95"/>
      <c r="C231" s="17"/>
      <c r="D231" s="17"/>
      <c r="E231" s="23"/>
      <c r="F231" s="39"/>
    </row>
    <row r="232" spans="1:6" x14ac:dyDescent="0.25">
      <c r="A232" s="24"/>
      <c r="B232" s="25" t="str">
        <f>"Sous-total " &amp;B214</f>
        <v>Sous-total Désenfumage</v>
      </c>
      <c r="C232" s="26"/>
      <c r="D232" s="27"/>
      <c r="E232" s="27"/>
      <c r="F232" s="27"/>
    </row>
    <row r="233" spans="1:6" x14ac:dyDescent="0.25">
      <c r="A233" s="37"/>
      <c r="B233" s="36"/>
      <c r="C233" s="37"/>
      <c r="D233" s="37"/>
      <c r="E233" s="41"/>
      <c r="F233" s="39"/>
    </row>
    <row r="234" spans="1:6" x14ac:dyDescent="0.25">
      <c r="A234" s="172" t="s">
        <v>124</v>
      </c>
      <c r="B234" s="173" t="s">
        <v>18</v>
      </c>
      <c r="C234" s="37"/>
      <c r="D234" s="37"/>
      <c r="E234" s="41"/>
      <c r="F234" s="39"/>
    </row>
    <row r="235" spans="1:6" x14ac:dyDescent="0.25">
      <c r="A235" s="37"/>
      <c r="B235" s="36"/>
      <c r="C235" s="37"/>
      <c r="D235" s="37"/>
      <c r="E235" s="41"/>
      <c r="F235" s="39"/>
    </row>
    <row r="236" spans="1:6" x14ac:dyDescent="0.25">
      <c r="A236" s="37"/>
      <c r="B236" s="40" t="s">
        <v>188</v>
      </c>
      <c r="C236" s="37"/>
      <c r="D236" s="37"/>
      <c r="E236" s="41"/>
      <c r="F236" s="39"/>
    </row>
    <row r="237" spans="1:6" x14ac:dyDescent="0.25">
      <c r="A237" s="37"/>
      <c r="B237" s="36"/>
      <c r="C237" s="37"/>
      <c r="D237" s="37"/>
      <c r="E237" s="41"/>
      <c r="F237" s="39"/>
    </row>
    <row r="238" spans="1:6" ht="78.75" x14ac:dyDescent="0.25">
      <c r="A238" s="37"/>
      <c r="B238" s="43" t="s">
        <v>224</v>
      </c>
      <c r="C238" s="37" t="s">
        <v>7</v>
      </c>
      <c r="D238" s="37"/>
      <c r="E238" s="41"/>
      <c r="F238" s="39"/>
    </row>
    <row r="239" spans="1:6" x14ac:dyDescent="0.25">
      <c r="A239" s="37"/>
      <c r="B239" s="36"/>
      <c r="C239" s="37"/>
      <c r="D239" s="37"/>
      <c r="E239" s="41"/>
      <c r="F239" s="39"/>
    </row>
    <row r="240" spans="1:6" ht="31.5" x14ac:dyDescent="0.25">
      <c r="A240" s="24"/>
      <c r="B240" s="61" t="str">
        <f>"Sous-total " &amp;B236</f>
        <v>Sous-total Structure métallique sous groupe froid</v>
      </c>
      <c r="C240" s="62"/>
      <c r="D240" s="63"/>
      <c r="E240" s="63"/>
      <c r="F240" s="63"/>
    </row>
    <row r="241" spans="1:6" x14ac:dyDescent="0.25">
      <c r="A241" s="37"/>
      <c r="B241" s="36"/>
      <c r="C241" s="37"/>
      <c r="D241" s="37"/>
      <c r="E241" s="41"/>
      <c r="F241" s="39"/>
    </row>
    <row r="242" spans="1:6" x14ac:dyDescent="0.25">
      <c r="A242" s="37"/>
      <c r="B242" s="40" t="s">
        <v>225</v>
      </c>
      <c r="C242" s="37"/>
      <c r="D242" s="37"/>
      <c r="E242" s="41"/>
      <c r="F242" s="39"/>
    </row>
    <row r="243" spans="1:6" x14ac:dyDescent="0.25">
      <c r="A243" s="37"/>
      <c r="B243" s="42"/>
      <c r="C243" s="37"/>
      <c r="D243" s="37"/>
      <c r="E243" s="41"/>
      <c r="F243" s="39"/>
    </row>
    <row r="244" spans="1:6" x14ac:dyDescent="0.25">
      <c r="A244" s="37"/>
      <c r="B244" s="42" t="s">
        <v>132</v>
      </c>
      <c r="C244" s="37" t="s">
        <v>7</v>
      </c>
      <c r="D244" s="37"/>
      <c r="E244" s="41"/>
      <c r="F244" s="39"/>
    </row>
    <row r="245" spans="1:6" x14ac:dyDescent="0.25">
      <c r="A245" s="37"/>
      <c r="B245" s="42"/>
      <c r="C245" s="37"/>
      <c r="D245" s="37"/>
      <c r="E245" s="41"/>
      <c r="F245" s="39"/>
    </row>
    <row r="246" spans="1:6" x14ac:dyDescent="0.25">
      <c r="A246" s="37"/>
      <c r="B246" s="42"/>
      <c r="C246" s="37"/>
      <c r="D246" s="37"/>
      <c r="E246" s="41"/>
      <c r="F246" s="39"/>
    </row>
    <row r="247" spans="1:6" x14ac:dyDescent="0.25">
      <c r="A247" s="24"/>
      <c r="B247" s="61" t="str">
        <f>"Sous-total " &amp;B242</f>
        <v>Sous-total Enclos grillagés sur local déchet</v>
      </c>
      <c r="C247" s="62"/>
      <c r="D247" s="63"/>
      <c r="E247" s="63"/>
      <c r="F247" s="63"/>
    </row>
    <row r="248" spans="1:6" x14ac:dyDescent="0.25">
      <c r="A248" s="37"/>
      <c r="B248" s="36"/>
      <c r="C248" s="37"/>
      <c r="D248" s="37"/>
      <c r="E248" s="41"/>
      <c r="F248" s="39"/>
    </row>
    <row r="249" spans="1:6" x14ac:dyDescent="0.25">
      <c r="A249" s="37"/>
      <c r="B249" s="40" t="s">
        <v>201</v>
      </c>
      <c r="C249" s="37"/>
      <c r="D249" s="37"/>
      <c r="E249" s="41"/>
      <c r="F249" s="39"/>
    </row>
    <row r="250" spans="1:6" x14ac:dyDescent="0.25">
      <c r="A250" s="37"/>
      <c r="B250" s="42"/>
      <c r="C250" s="37"/>
      <c r="D250" s="37"/>
      <c r="E250" s="41"/>
      <c r="F250" s="39"/>
    </row>
    <row r="251" spans="1:6" ht="47.25" x14ac:dyDescent="0.25">
      <c r="A251" s="37"/>
      <c r="B251" s="42" t="s">
        <v>226</v>
      </c>
      <c r="C251" s="37" t="s">
        <v>2</v>
      </c>
      <c r="D251" s="37"/>
      <c r="E251" s="41"/>
      <c r="F251" s="39"/>
    </row>
    <row r="252" spans="1:6" x14ac:dyDescent="0.25">
      <c r="A252" s="37"/>
      <c r="B252" s="42"/>
      <c r="C252" s="37"/>
      <c r="D252" s="37"/>
      <c r="E252" s="41"/>
      <c r="F252" s="39"/>
    </row>
    <row r="253" spans="1:6" x14ac:dyDescent="0.25">
      <c r="A253" s="37"/>
      <c r="B253" s="42"/>
      <c r="C253" s="37"/>
      <c r="D253" s="37"/>
      <c r="E253" s="41"/>
      <c r="F253" s="39"/>
    </row>
    <row r="254" spans="1:6" x14ac:dyDescent="0.25">
      <c r="A254" s="24"/>
      <c r="B254" s="61" t="str">
        <f>"Sous-total " &amp;B249</f>
        <v>Sous-total Portes vitrées</v>
      </c>
      <c r="C254" s="62"/>
      <c r="D254" s="63"/>
      <c r="E254" s="63"/>
      <c r="F254" s="63"/>
    </row>
    <row r="255" spans="1:6" x14ac:dyDescent="0.25">
      <c r="A255" s="37"/>
      <c r="B255" s="36"/>
      <c r="C255" s="37"/>
      <c r="D255" s="37"/>
      <c r="E255" s="41"/>
      <c r="F255" s="39"/>
    </row>
    <row r="256" spans="1:6" x14ac:dyDescent="0.25">
      <c r="A256" s="37"/>
      <c r="B256" s="40" t="s">
        <v>241</v>
      </c>
      <c r="C256" s="37"/>
      <c r="D256" s="37"/>
      <c r="E256" s="41"/>
      <c r="F256" s="39"/>
    </row>
    <row r="257" spans="1:73" x14ac:dyDescent="0.25">
      <c r="A257" s="37"/>
      <c r="B257" s="42"/>
      <c r="C257" s="37"/>
      <c r="D257" s="37"/>
      <c r="E257" s="41"/>
      <c r="F257" s="39"/>
    </row>
    <row r="258" spans="1:73" x14ac:dyDescent="0.25">
      <c r="A258" s="37"/>
      <c r="B258" s="42" t="s">
        <v>239</v>
      </c>
      <c r="C258" s="37" t="s">
        <v>240</v>
      </c>
      <c r="D258" s="37"/>
      <c r="E258" s="41"/>
      <c r="F258" s="39"/>
    </row>
    <row r="259" spans="1:73" x14ac:dyDescent="0.25">
      <c r="A259" s="37"/>
      <c r="B259" s="42"/>
      <c r="C259" s="37"/>
      <c r="D259" s="37"/>
      <c r="E259" s="41"/>
      <c r="F259" s="39"/>
    </row>
    <row r="260" spans="1:73" x14ac:dyDescent="0.25">
      <c r="A260" s="24"/>
      <c r="B260" s="61" t="str">
        <f>"Sous-total " &amp;B256</f>
        <v>Sous-total Compte prorata</v>
      </c>
      <c r="C260" s="62"/>
      <c r="D260" s="63"/>
      <c r="E260" s="63"/>
      <c r="F260" s="63"/>
    </row>
    <row r="261" spans="1:73" x14ac:dyDescent="0.25">
      <c r="A261" s="37"/>
      <c r="B261" s="42"/>
      <c r="C261" s="37"/>
      <c r="D261" s="37"/>
      <c r="E261" s="41"/>
      <c r="F261" s="39"/>
    </row>
    <row r="262" spans="1:73" ht="16.5" thickBot="1" x14ac:dyDescent="0.3">
      <c r="A262" s="17"/>
      <c r="B262" s="28"/>
      <c r="C262" s="17"/>
      <c r="D262" s="17"/>
      <c r="E262" s="23"/>
      <c r="F262" s="35"/>
      <c r="G262" s="196"/>
      <c r="H262" s="196"/>
      <c r="I262" s="196"/>
      <c r="J262" s="196"/>
      <c r="K262" s="196"/>
      <c r="L262" s="196"/>
      <c r="M262" s="196"/>
      <c r="N262" s="196"/>
      <c r="O262" s="196"/>
      <c r="P262" s="196"/>
      <c r="Q262" s="196"/>
      <c r="R262" s="196"/>
      <c r="S262" s="196"/>
      <c r="T262" s="196"/>
      <c r="U262" s="196"/>
      <c r="V262" s="196"/>
      <c r="W262" s="196"/>
      <c r="X262" s="196"/>
      <c r="Y262" s="196"/>
      <c r="Z262" s="196"/>
      <c r="AA262" s="196"/>
      <c r="AB262" s="196"/>
      <c r="AC262" s="196"/>
      <c r="AD262" s="196"/>
      <c r="AE262" s="196"/>
      <c r="AF262" s="196"/>
      <c r="AG262" s="196"/>
      <c r="AH262" s="196"/>
      <c r="AI262" s="196"/>
      <c r="AJ262" s="196"/>
      <c r="AK262" s="196"/>
      <c r="AL262" s="196"/>
      <c r="AM262" s="196"/>
      <c r="AN262" s="196"/>
      <c r="AO262" s="196"/>
      <c r="AP262" s="196"/>
      <c r="AQ262" s="196"/>
      <c r="AR262" s="196"/>
      <c r="AS262" s="196"/>
      <c r="AT262" s="196"/>
      <c r="AU262" s="196"/>
      <c r="AV262" s="196"/>
      <c r="AW262" s="196"/>
      <c r="AX262" s="196"/>
      <c r="AY262" s="196"/>
      <c r="AZ262" s="196"/>
      <c r="BA262" s="196"/>
      <c r="BB262" s="196"/>
      <c r="BC262" s="196"/>
      <c r="BD262" s="196"/>
      <c r="BE262" s="196"/>
      <c r="BF262" s="196"/>
      <c r="BG262" s="196"/>
      <c r="BH262" s="196"/>
      <c r="BI262" s="196"/>
      <c r="BJ262" s="196"/>
      <c r="BK262" s="196"/>
      <c r="BL262" s="196"/>
      <c r="BM262" s="196"/>
      <c r="BN262" s="196"/>
      <c r="BO262" s="196"/>
      <c r="BP262" s="196"/>
      <c r="BQ262" s="196"/>
      <c r="BR262" s="196"/>
    </row>
    <row r="263" spans="1:73" ht="16.5" thickBot="1" x14ac:dyDescent="0.3">
      <c r="A263" s="3"/>
      <c r="B263" s="4"/>
      <c r="C263" s="44"/>
      <c r="D263" s="5"/>
      <c r="E263" s="197" t="s">
        <v>243</v>
      </c>
      <c r="F263" s="7"/>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c r="BR263" s="198"/>
    </row>
    <row r="264" spans="1:73" x14ac:dyDescent="0.25">
      <c r="A264" s="199"/>
      <c r="B264" s="200"/>
      <c r="D264" s="201"/>
      <c r="E264" s="202"/>
      <c r="F264" s="203"/>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c r="BR264" s="198"/>
      <c r="BS264" s="204"/>
      <c r="BT264" s="205"/>
      <c r="BU264" s="205"/>
    </row>
    <row r="266" spans="1:73" x14ac:dyDescent="0.25">
      <c r="A266" s="172" t="s">
        <v>196</v>
      </c>
      <c r="B266" s="173" t="s">
        <v>18</v>
      </c>
      <c r="C266" s="173"/>
      <c r="D266" s="173"/>
      <c r="E266" s="173"/>
      <c r="F266" s="174">
        <f>D266*E266</f>
        <v>0</v>
      </c>
    </row>
    <row r="268" spans="1:73" x14ac:dyDescent="0.25">
      <c r="A268" s="37" t="s">
        <v>233</v>
      </c>
      <c r="B268" s="40" t="s">
        <v>125</v>
      </c>
      <c r="C268" s="37"/>
      <c r="D268" s="37"/>
      <c r="E268" s="41"/>
      <c r="F268" s="39">
        <f t="shared" ref="F268" si="3">D268*E268</f>
        <v>0</v>
      </c>
    </row>
    <row r="269" spans="1:73" x14ac:dyDescent="0.25">
      <c r="A269" s="37"/>
      <c r="B269" s="42"/>
      <c r="C269" s="37"/>
      <c r="D269" s="37"/>
      <c r="E269" s="41"/>
      <c r="F269" s="39"/>
    </row>
    <row r="270" spans="1:73" x14ac:dyDescent="0.25">
      <c r="A270" s="37"/>
      <c r="B270" s="42" t="s">
        <v>131</v>
      </c>
      <c r="C270" s="37" t="s">
        <v>6</v>
      </c>
      <c r="D270" s="37"/>
      <c r="E270" s="41"/>
      <c r="F270" s="39"/>
    </row>
    <row r="271" spans="1:73" x14ac:dyDescent="0.25">
      <c r="A271" s="37"/>
      <c r="B271" s="42"/>
      <c r="C271" s="37"/>
      <c r="D271" s="37"/>
      <c r="E271" s="41"/>
      <c r="F271" s="39"/>
    </row>
    <row r="272" spans="1:73" x14ac:dyDescent="0.25">
      <c r="A272" s="37"/>
      <c r="B272" s="42" t="s">
        <v>239</v>
      </c>
      <c r="C272" s="37" t="s">
        <v>240</v>
      </c>
      <c r="D272" s="37"/>
      <c r="E272" s="41"/>
      <c r="F272" s="39"/>
    </row>
    <row r="273" spans="1:6" x14ac:dyDescent="0.25">
      <c r="A273" s="37"/>
      <c r="B273" s="42"/>
      <c r="C273" s="37"/>
      <c r="D273" s="37"/>
      <c r="E273" s="41"/>
      <c r="F273" s="39"/>
    </row>
    <row r="274" spans="1:6" x14ac:dyDescent="0.25">
      <c r="A274" s="24"/>
      <c r="B274" s="61" t="str">
        <f>"Sous-total " &amp;B268</f>
        <v>Sous-total Parevue et enclos en terrasse</v>
      </c>
      <c r="C274" s="62"/>
      <c r="D274" s="63"/>
      <c r="E274" s="63"/>
      <c r="F274" s="63"/>
    </row>
    <row r="275" spans="1:6" x14ac:dyDescent="0.25">
      <c r="A275" s="17"/>
      <c r="B275" s="28"/>
      <c r="C275" s="17"/>
      <c r="D275" s="17"/>
      <c r="E275" s="23"/>
      <c r="F275" s="39"/>
    </row>
    <row r="276" spans="1:6" x14ac:dyDescent="0.25">
      <c r="A276" s="37" t="s">
        <v>236</v>
      </c>
      <c r="B276" s="21" t="s">
        <v>197</v>
      </c>
      <c r="C276" s="17"/>
      <c r="D276" s="17"/>
      <c r="E276" s="23"/>
      <c r="F276" s="39"/>
    </row>
    <row r="277" spans="1:6" x14ac:dyDescent="0.25">
      <c r="A277" s="17"/>
      <c r="B277" s="29"/>
      <c r="C277" s="17"/>
      <c r="D277" s="17"/>
      <c r="E277" s="23"/>
      <c r="F277" s="39"/>
    </row>
    <row r="278" spans="1:6" ht="31.5" x14ac:dyDescent="0.25">
      <c r="A278" s="17"/>
      <c r="B278" s="58" t="s">
        <v>227</v>
      </c>
      <c r="C278" s="17" t="s">
        <v>8</v>
      </c>
      <c r="D278" s="17"/>
      <c r="E278" s="23"/>
      <c r="F278" s="39"/>
    </row>
    <row r="279" spans="1:6" x14ac:dyDescent="0.25">
      <c r="A279" s="37"/>
      <c r="B279" s="42"/>
      <c r="C279" s="37"/>
      <c r="D279" s="37"/>
      <c r="E279" s="41"/>
      <c r="F279" s="39"/>
    </row>
    <row r="280" spans="1:6" x14ac:dyDescent="0.25">
      <c r="A280" s="37"/>
      <c r="B280" s="42" t="s">
        <v>239</v>
      </c>
      <c r="C280" s="37" t="s">
        <v>240</v>
      </c>
      <c r="D280" s="37"/>
      <c r="E280" s="41"/>
      <c r="F280" s="39"/>
    </row>
    <row r="281" spans="1:6" x14ac:dyDescent="0.25">
      <c r="A281" s="17"/>
      <c r="B281" s="29"/>
      <c r="C281" s="17"/>
      <c r="D281" s="17"/>
      <c r="E281" s="23"/>
      <c r="F281" s="39"/>
    </row>
    <row r="282" spans="1:6" x14ac:dyDescent="0.25">
      <c r="A282" s="24"/>
      <c r="B282" s="25" t="str">
        <f>"Sous-total " &amp;B276</f>
        <v>Sous-total Flocages</v>
      </c>
      <c r="C282" s="26"/>
      <c r="D282" s="27"/>
      <c r="E282" s="27"/>
      <c r="F282" s="27"/>
    </row>
    <row r="283" spans="1:6" x14ac:dyDescent="0.25">
      <c r="A283" s="17"/>
      <c r="B283" s="28"/>
      <c r="C283" s="17"/>
      <c r="D283" s="17"/>
      <c r="E283" s="23"/>
      <c r="F283" s="39"/>
    </row>
    <row r="284" spans="1:6" x14ac:dyDescent="0.25">
      <c r="A284" s="37" t="s">
        <v>235</v>
      </c>
      <c r="B284" s="21" t="s">
        <v>228</v>
      </c>
      <c r="C284" s="17"/>
      <c r="D284" s="17"/>
      <c r="E284" s="23"/>
      <c r="F284" s="39"/>
    </row>
    <row r="285" spans="1:6" x14ac:dyDescent="0.25">
      <c r="A285" s="17"/>
      <c r="B285" s="29"/>
      <c r="C285" s="17"/>
      <c r="D285" s="17"/>
      <c r="E285" s="23"/>
      <c r="F285" s="39"/>
    </row>
    <row r="286" spans="1:6" ht="47.25" x14ac:dyDescent="0.25">
      <c r="A286" s="17"/>
      <c r="B286" s="58" t="s">
        <v>229</v>
      </c>
      <c r="C286" s="17" t="s">
        <v>2</v>
      </c>
      <c r="D286" s="17"/>
      <c r="E286" s="23"/>
      <c r="F286" s="39"/>
    </row>
    <row r="287" spans="1:6" x14ac:dyDescent="0.25">
      <c r="A287" s="17"/>
      <c r="B287" s="58"/>
      <c r="C287" s="17"/>
      <c r="D287" s="17"/>
      <c r="E287" s="23"/>
      <c r="F287" s="39"/>
    </row>
    <row r="288" spans="1:6" ht="47.25" x14ac:dyDescent="0.25">
      <c r="A288" s="17"/>
      <c r="B288" s="58" t="s">
        <v>200</v>
      </c>
      <c r="C288" s="17" t="s">
        <v>2</v>
      </c>
      <c r="D288" s="17"/>
      <c r="E288" s="23"/>
      <c r="F288" s="39"/>
    </row>
    <row r="289" spans="1:6" x14ac:dyDescent="0.25">
      <c r="A289" s="37"/>
      <c r="B289" s="42"/>
      <c r="C289" s="37"/>
      <c r="D289" s="37"/>
      <c r="E289" s="41"/>
      <c r="F289" s="39"/>
    </row>
    <row r="290" spans="1:6" x14ac:dyDescent="0.25">
      <c r="A290" s="37"/>
      <c r="B290" s="42" t="s">
        <v>239</v>
      </c>
      <c r="C290" s="37" t="s">
        <v>240</v>
      </c>
      <c r="D290" s="37"/>
      <c r="E290" s="41"/>
      <c r="F290" s="39"/>
    </row>
    <row r="291" spans="1:6" x14ac:dyDescent="0.25">
      <c r="A291" s="17"/>
      <c r="B291" s="29"/>
      <c r="C291" s="17"/>
      <c r="D291" s="17"/>
      <c r="E291" s="23"/>
      <c r="F291" s="39"/>
    </row>
    <row r="292" spans="1:6" x14ac:dyDescent="0.25">
      <c r="A292" s="24"/>
      <c r="B292" s="25" t="str">
        <f>"Sous-total " &amp;B284</f>
        <v>Sous-total Lanterneaux éclairage zénithaux</v>
      </c>
      <c r="C292" s="26"/>
      <c r="D292" s="27"/>
      <c r="E292" s="27"/>
      <c r="F292" s="27"/>
    </row>
    <row r="293" spans="1:6" x14ac:dyDescent="0.25">
      <c r="A293" s="24"/>
      <c r="B293" s="34"/>
      <c r="C293" s="31"/>
      <c r="D293" s="31"/>
      <c r="E293" s="32"/>
      <c r="F293" s="39">
        <f t="shared" ref="F293:F299" si="4">+D293*E293</f>
        <v>0</v>
      </c>
    </row>
    <row r="294" spans="1:6" x14ac:dyDescent="0.25">
      <c r="A294" s="37" t="s">
        <v>234</v>
      </c>
      <c r="B294" s="65" t="s">
        <v>38</v>
      </c>
      <c r="C294" s="31"/>
      <c r="D294" s="31"/>
      <c r="E294" s="32"/>
      <c r="F294" s="39">
        <f t="shared" si="4"/>
        <v>0</v>
      </c>
    </row>
    <row r="295" spans="1:6" x14ac:dyDescent="0.25">
      <c r="A295" s="24"/>
      <c r="B295" s="34"/>
      <c r="C295" s="31"/>
      <c r="D295" s="31"/>
      <c r="E295" s="32"/>
      <c r="F295" s="39">
        <f t="shared" si="4"/>
        <v>0</v>
      </c>
    </row>
    <row r="296" spans="1:6" x14ac:dyDescent="0.25">
      <c r="A296" s="24"/>
      <c r="B296" s="38" t="s">
        <v>135</v>
      </c>
      <c r="C296" s="100" t="s">
        <v>8</v>
      </c>
      <c r="D296" s="100"/>
      <c r="E296" s="32"/>
      <c r="F296" s="39">
        <f t="shared" si="4"/>
        <v>0</v>
      </c>
    </row>
    <row r="297" spans="1:6" x14ac:dyDescent="0.25">
      <c r="A297" s="37"/>
      <c r="B297" s="42"/>
      <c r="C297" s="37"/>
      <c r="D297" s="37"/>
      <c r="E297" s="41"/>
      <c r="F297" s="39"/>
    </row>
    <row r="298" spans="1:6" x14ac:dyDescent="0.25">
      <c r="A298" s="37"/>
      <c r="B298" s="42" t="s">
        <v>239</v>
      </c>
      <c r="C298" s="37" t="s">
        <v>240</v>
      </c>
      <c r="D298" s="37"/>
      <c r="E298" s="41"/>
      <c r="F298" s="39"/>
    </row>
    <row r="299" spans="1:6" x14ac:dyDescent="0.25">
      <c r="A299" s="24"/>
      <c r="B299" s="34"/>
      <c r="C299" s="31"/>
      <c r="D299" s="31"/>
      <c r="E299" s="32"/>
      <c r="F299" s="39">
        <f t="shared" si="4"/>
        <v>0</v>
      </c>
    </row>
    <row r="300" spans="1:6" x14ac:dyDescent="0.25">
      <c r="A300" s="24"/>
      <c r="B300" s="61" t="str">
        <f>"Sous-total " &amp;B294</f>
        <v>Sous-total Doublages</v>
      </c>
      <c r="C300" s="62"/>
      <c r="D300" s="63"/>
      <c r="E300" s="63"/>
      <c r="F300" s="63">
        <f>SUM(F293:F299)</f>
        <v>0</v>
      </c>
    </row>
    <row r="301" spans="1:6" ht="16.5" thickBot="1" x14ac:dyDescent="0.3">
      <c r="A301" s="17"/>
      <c r="B301" s="28"/>
      <c r="C301" s="17"/>
      <c r="D301" s="17"/>
      <c r="E301" s="23"/>
      <c r="F301" s="35"/>
    </row>
    <row r="302" spans="1:6" ht="16.5" thickBot="1" x14ac:dyDescent="0.3">
      <c r="A302" s="3"/>
      <c r="B302" s="4"/>
      <c r="C302" s="44"/>
      <c r="D302" s="5"/>
      <c r="E302" s="6" t="str">
        <f>"Sous-total " &amp;A266</f>
        <v>Sous-total PSE (Prestations Supplémentaires Eventuelles)</v>
      </c>
      <c r="F302" s="7"/>
    </row>
    <row r="304" spans="1:6" x14ac:dyDescent="0.25">
      <c r="B304" s="8" t="s">
        <v>238</v>
      </c>
    </row>
  </sheetData>
  <dataConsolidate/>
  <mergeCells count="10">
    <mergeCell ref="A266:F266"/>
    <mergeCell ref="A234:B234"/>
    <mergeCell ref="A7:F7"/>
    <mergeCell ref="A1:B2"/>
    <mergeCell ref="C1:F3"/>
    <mergeCell ref="A4:A5"/>
    <mergeCell ref="B4:B5"/>
    <mergeCell ref="C4:C5"/>
    <mergeCell ref="D4:D5"/>
    <mergeCell ref="E4:F4"/>
  </mergeCells>
  <phoneticPr fontId="7" type="noConversion"/>
  <pageMargins left="0.47244094488188981" right="0.19685039370078741" top="0.39370078740157483" bottom="0.31496062992125984" header="0.23622047244094491" footer="0.19685039370078741"/>
  <pageSetup paperSize="9" scale="88" fitToHeight="27" orientation="portrait" r:id="rId1"/>
  <headerFooter alignWithMargins="0">
    <oddFooter>&amp;L&amp;F/FA&amp;CPage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pdg</vt:lpstr>
      <vt:lpstr>Lot Maç clois</vt:lpstr>
      <vt:lpstr>'Lot Maç clois'!Impression_des_titres</vt:lpstr>
      <vt:lpstr>'Lot Maç clois'!Zone_d_impression</vt:lpstr>
    </vt:vector>
  </TitlesOfParts>
  <Company>ANDRIOT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Andriot</dc:creator>
  <cp:lastModifiedBy>ALLEMAND Cédric</cp:lastModifiedBy>
  <cp:lastPrinted>2026-07-24T11:46:16Z</cp:lastPrinted>
  <dcterms:created xsi:type="dcterms:W3CDTF">2007-10-11T07:00:52Z</dcterms:created>
  <dcterms:modified xsi:type="dcterms:W3CDTF">2026-07-30T08:26:16Z</dcterms:modified>
</cp:coreProperties>
</file>